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OSSRV\tranzit\1-ЖКХ №1 новая папка (БЕЗ МУСОРА!) ПОРУЧЕНИЕ ДИРЕКТОРА+\1-АО+++++++++++++++\Дьячкова\ТЕНДЕР 2026  111\"/>
    </mc:Choice>
  </mc:AlternateContent>
  <bookViews>
    <workbookView xWindow="240" yWindow="45" windowWidth="21075" windowHeight="10035" activeTab="3"/>
  </bookViews>
  <sheets>
    <sheet name="Расчет Рафиева 88" sheetId="1" r:id="rId1"/>
    <sheet name="Расчет Куприянова,3" sheetId="6" r:id="rId2"/>
    <sheet name="Расчет Правды, 14)" sheetId="7" r:id="rId3"/>
    <sheet name="Расчет Р.Слобода,7" sheetId="8" r:id="rId4"/>
    <sheet name="Лист1 (3)" sheetId="5" r:id="rId5"/>
    <sheet name="Лист1 (2)" sheetId="4" r:id="rId6"/>
    <sheet name="Лист2" sheetId="2" r:id="rId7"/>
    <sheet name="Лист3" sheetId="3" r:id="rId8"/>
  </sheets>
  <definedNames>
    <definedName name="_xlnm.Print_Area" localSheetId="1">'Расчет Куприянова,3'!$A$1:$O$27</definedName>
    <definedName name="_xlnm.Print_Area" localSheetId="2">'Расчет Правды, 14)'!$A$1:$O$27</definedName>
    <definedName name="_xlnm.Print_Area" localSheetId="3">'Расчет Р.Слобода,7'!$A$1:$O$27</definedName>
    <definedName name="_xlnm.Print_Area" localSheetId="0">'Расчет Рафиева 88'!$A$1:$O$27</definedName>
  </definedNames>
  <calcPr calcId="162913"/>
</workbook>
</file>

<file path=xl/calcChain.xml><?xml version="1.0" encoding="utf-8"?>
<calcChain xmlns="http://schemas.openxmlformats.org/spreadsheetml/2006/main">
  <c r="Q24" i="8" l="1"/>
  <c r="P24" i="8"/>
  <c r="P23" i="8"/>
  <c r="P19" i="8"/>
  <c r="P14" i="8"/>
  <c r="P19" i="7"/>
  <c r="P14" i="7"/>
  <c r="P19" i="6"/>
  <c r="P14" i="6"/>
  <c r="P19" i="1"/>
  <c r="P14" i="1"/>
  <c r="O19" i="1"/>
  <c r="O14" i="1"/>
  <c r="C20" i="1"/>
  <c r="F35" i="5" l="1"/>
  <c r="F40" i="5"/>
  <c r="F38" i="5" l="1"/>
  <c r="O14" i="7"/>
  <c r="O19" i="6"/>
  <c r="O14" i="6"/>
  <c r="O19" i="7"/>
  <c r="O19" i="8" l="1"/>
  <c r="O14" i="8"/>
  <c r="O20" i="8" l="1"/>
  <c r="C20" i="8"/>
  <c r="C20" i="7"/>
  <c r="C20" i="6"/>
  <c r="G25" i="5"/>
  <c r="E25" i="5"/>
  <c r="F14" i="5"/>
  <c r="O20" i="7" l="1"/>
  <c r="O20" i="6"/>
  <c r="Q19" i="5"/>
  <c r="Q14" i="5"/>
  <c r="Q25" i="5" l="1"/>
  <c r="O20" i="1" l="1"/>
  <c r="R23" i="4"/>
  <c r="AC17" i="4"/>
  <c r="AC14" i="4"/>
</calcChain>
</file>

<file path=xl/sharedStrings.xml><?xml version="1.0" encoding="utf-8"?>
<sst xmlns="http://schemas.openxmlformats.org/spreadsheetml/2006/main" count="324" uniqueCount="75">
  <si>
    <t>Месяцы</t>
  </si>
  <si>
    <t>выполнения</t>
  </si>
  <si>
    <t>работ</t>
  </si>
  <si>
    <t>дату начала производства</t>
  </si>
  <si>
    <t>работ. бел.руб.</t>
  </si>
  <si>
    <t>Прогнозный</t>
  </si>
  <si>
    <t>индекс</t>
  </si>
  <si>
    <t>июнь 2023г.</t>
  </si>
  <si>
    <t>июль 2023г.</t>
  </si>
  <si>
    <t>август 2023г.</t>
  </si>
  <si>
    <t>сентябрь 2023г.</t>
  </si>
  <si>
    <t>октябрь 2023г.</t>
  </si>
  <si>
    <t>ноябрь 2023г.</t>
  </si>
  <si>
    <t>декабрь 2023г.</t>
  </si>
  <si>
    <t>январь 2024г.</t>
  </si>
  <si>
    <t>февраль 2024г.</t>
  </si>
  <si>
    <t>март 2024г.</t>
  </si>
  <si>
    <t xml:space="preserve">Стоимость подрядных </t>
  </si>
  <si>
    <t>индекса.бел. руб.</t>
  </si>
  <si>
    <t>Сметная стоимость</t>
  </si>
  <si>
    <t xml:space="preserve">работ с учетом </t>
  </si>
  <si>
    <t>прогрозного</t>
  </si>
  <si>
    <t>с 20.03.2024г. по 30.04.2024г.</t>
  </si>
  <si>
    <t>работ. бел.руб. (СМР)</t>
  </si>
  <si>
    <t>оборудования  на</t>
  </si>
  <si>
    <t xml:space="preserve">Стоимость оборудования </t>
  </si>
  <si>
    <t xml:space="preserve">с учетом </t>
  </si>
  <si>
    <t>строительно-монтажных работ</t>
  </si>
  <si>
    <t>на дату начала производства</t>
  </si>
  <si>
    <t>Итого  по</t>
  </si>
  <si>
    <t>договорной</t>
  </si>
  <si>
    <t>(контрактной)</t>
  </si>
  <si>
    <t>цене.</t>
  </si>
  <si>
    <t>124869. 00</t>
  </si>
  <si>
    <t>133078. 00</t>
  </si>
  <si>
    <t>Директор</t>
  </si>
  <si>
    <t>А.С.Авсеенко</t>
  </si>
  <si>
    <t>апрель 2024г.</t>
  </si>
  <si>
    <t>Расчет средств связанных с применением прогнозных индексов</t>
  </si>
  <si>
    <t>Прогнозный индекс</t>
  </si>
  <si>
    <t>индекса бел. руб.</t>
  </si>
  <si>
    <t>индекса</t>
  </si>
  <si>
    <t xml:space="preserve"> бел. руб.</t>
  </si>
  <si>
    <t>цене</t>
  </si>
  <si>
    <t>с 02.06.2025г. по 30.06.2025г.</t>
  </si>
  <si>
    <t>на дату разработки ПСД</t>
  </si>
  <si>
    <t xml:space="preserve"> бел.руб. (СМР)</t>
  </si>
  <si>
    <t>бел.руб.</t>
  </si>
  <si>
    <t>прогнозный индекс на дату начала строительства</t>
  </si>
  <si>
    <t>01.09.2025-01.01.2026</t>
  </si>
  <si>
    <t>"Капитальный ремонт жилого дома № 88 по ул. Рафиева в г.Минске".</t>
  </si>
  <si>
    <t xml:space="preserve">  на пусконаладку</t>
  </si>
  <si>
    <t>февраль 2026г.</t>
  </si>
  <si>
    <t>март 2026г.</t>
  </si>
  <si>
    <t>апрель 2026г.</t>
  </si>
  <si>
    <t>май 2026г.</t>
  </si>
  <si>
    <t>июнь 2026г.</t>
  </si>
  <si>
    <t>июль 2026г.</t>
  </si>
  <si>
    <t>август 2026г.</t>
  </si>
  <si>
    <t>сентябрь 2026г.</t>
  </si>
  <si>
    <t>октябрь 2026г.</t>
  </si>
  <si>
    <t>на датуначала работ</t>
  </si>
  <si>
    <t>"Капитальный ремонт жилого дома № 3 по ул. Куприянова в г.Минске".</t>
  </si>
  <si>
    <t>"Капитальный ремонт жилого дома № 14 по просп. Газеты "Правда" в г.Минске".</t>
  </si>
  <si>
    <t>"Капитальный ремонт жилого дома № 7  по ул. Романовская Слобода в г.Минске".</t>
  </si>
  <si>
    <t>Заместитель главного инженера</t>
  </si>
  <si>
    <t>КУП "ЖКХ № 1 Московского района г.Минска"</t>
  </si>
  <si>
    <t>С.А.Баран</t>
  </si>
  <si>
    <t>январь2026г.</t>
  </si>
  <si>
    <t>сентябрь 2025г.</t>
  </si>
  <si>
    <t>октябрь 2025г.</t>
  </si>
  <si>
    <t>ноябрь 2025г.</t>
  </si>
  <si>
    <t>декабрь 2025г.</t>
  </si>
  <si>
    <t>июль2026г.</t>
  </si>
  <si>
    <t>с 01.07.2026г. по 31.07.2026г.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</si>
</sst>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#,##0.000"/>
    <numFmt numFmtId="166" formatCode="#,##0.0000"/>
    <numFmt numFmtId="167" formatCode="0.000"/>
  </numFmts>
  <fonts count="15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0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1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2" fontId="0" fillId="0" borderId="10" xfId="0" applyNumberForma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2" fontId="0" fillId="0" borderId="0" xfId="0" applyNumberFormat="1"/>
    <xf numFmtId="0" fontId="3" fillId="0" borderId="0" xfId="0" applyFon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" fontId="2" fillId="0" borderId="12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4" fontId="2" fillId="0" borderId="10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6" fillId="0" borderId="9" xfId="0" applyFont="1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4" fontId="7" fillId="0" borderId="12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8" fillId="0" borderId="0" xfId="0" applyFont="1" applyAlignme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8" fillId="0" borderId="0" xfId="0" applyFont="1"/>
    <xf numFmtId="2" fontId="8" fillId="0" borderId="0" xfId="0" applyNumberFormat="1" applyFont="1"/>
    <xf numFmtId="0" fontId="11" fillId="0" borderId="9" xfId="0" applyFont="1" applyBorder="1"/>
    <xf numFmtId="0" fontId="10" fillId="0" borderId="9" xfId="0" applyFont="1" applyFill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2" fillId="0" borderId="0" xfId="0" applyFont="1"/>
    <xf numFmtId="0" fontId="11" fillId="0" borderId="1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4" fontId="10" fillId="0" borderId="10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10" fillId="0" borderId="12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" fontId="13" fillId="0" borderId="12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4" fontId="9" fillId="0" borderId="12" xfId="0" applyNumberFormat="1" applyFont="1" applyBorder="1" applyAlignment="1">
      <alignment horizontal="center" vertical="center"/>
    </xf>
    <xf numFmtId="165" fontId="10" fillId="0" borderId="12" xfId="0" applyNumberFormat="1" applyFont="1" applyBorder="1" applyAlignment="1">
      <alignment horizontal="center" vertical="center"/>
    </xf>
    <xf numFmtId="166" fontId="10" fillId="0" borderId="1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167" fontId="0" fillId="0" borderId="0" xfId="0" applyNumberFormat="1"/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textRotation="90"/>
    </xf>
    <xf numFmtId="0" fontId="10" fillId="0" borderId="10" xfId="0" applyFont="1" applyBorder="1" applyAlignment="1">
      <alignment horizontal="center" textRotation="90"/>
    </xf>
    <xf numFmtId="0" fontId="10" fillId="0" borderId="11" xfId="0" applyFont="1" applyBorder="1" applyAlignment="1">
      <alignment horizontal="center" textRotation="90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4" fontId="9" fillId="0" borderId="9" xfId="0" applyNumberFormat="1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4" fontId="11" fillId="0" borderId="9" xfId="0" applyNumberFormat="1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center" vertical="center"/>
    </xf>
    <xf numFmtId="4" fontId="11" fillId="0" borderId="11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textRotation="90"/>
    </xf>
    <xf numFmtId="0" fontId="10" fillId="0" borderId="5" xfId="0" applyFont="1" applyBorder="1" applyAlignment="1">
      <alignment horizontal="center" textRotation="90"/>
    </xf>
    <xf numFmtId="0" fontId="10" fillId="0" borderId="8" xfId="0" applyFont="1" applyBorder="1" applyAlignment="1">
      <alignment horizontal="center" textRotation="90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4" fontId="14" fillId="0" borderId="9" xfId="0" applyNumberFormat="1" applyFont="1" applyBorder="1" applyAlignment="1">
      <alignment horizontal="center" vertical="center"/>
    </xf>
    <xf numFmtId="4" fontId="14" fillId="0" borderId="10" xfId="0" applyNumberFormat="1" applyFont="1" applyBorder="1" applyAlignment="1">
      <alignment horizontal="center" vertical="center"/>
    </xf>
    <xf numFmtId="4" fontId="14" fillId="0" borderId="11" xfId="0" applyNumberFormat="1" applyFont="1" applyBorder="1" applyAlignment="1">
      <alignment horizontal="center" vertical="center"/>
    </xf>
    <xf numFmtId="0" fontId="9" fillId="0" borderId="15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2" fillId="0" borderId="3" xfId="0" applyFont="1" applyBorder="1" applyAlignment="1">
      <alignment horizontal="center" textRotation="90"/>
    </xf>
    <xf numFmtId="0" fontId="2" fillId="0" borderId="5" xfId="0" applyFont="1" applyBorder="1" applyAlignment="1">
      <alignment horizontal="center" textRotation="90"/>
    </xf>
    <xf numFmtId="0" fontId="2" fillId="0" borderId="8" xfId="0" applyFont="1" applyBorder="1" applyAlignment="1">
      <alignment horizontal="center" textRotation="90"/>
    </xf>
    <xf numFmtId="0" fontId="2" fillId="0" borderId="9" xfId="0" applyFont="1" applyBorder="1" applyAlignment="1">
      <alignment horizontal="center" textRotation="90"/>
    </xf>
    <xf numFmtId="0" fontId="2" fillId="0" borderId="10" xfId="0" applyFont="1" applyBorder="1" applyAlignment="1">
      <alignment horizontal="center" textRotation="90"/>
    </xf>
    <xf numFmtId="0" fontId="2" fillId="0" borderId="11" xfId="0" applyFont="1" applyBorder="1" applyAlignment="1">
      <alignment horizontal="center" textRotation="90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4" fontId="7" fillId="0" borderId="9" xfId="0" applyNumberFormat="1" applyFont="1" applyBorder="1" applyAlignment="1">
      <alignment horizontal="center" vertical="center"/>
    </xf>
    <xf numFmtId="4" fontId="7" fillId="0" borderId="10" xfId="0" applyNumberFormat="1" applyFont="1" applyBorder="1" applyAlignment="1">
      <alignment horizontal="center" vertical="center"/>
    </xf>
    <xf numFmtId="4" fontId="7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7" xfId="0" applyBorder="1" applyAlignment="1">
      <alignment horizontal="center"/>
    </xf>
    <xf numFmtId="2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vertical="center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28"/>
  <sheetViews>
    <sheetView view="pageBreakPreview" zoomScale="80" zoomScaleNormal="100" zoomScaleSheetLayoutView="80" workbookViewId="0">
      <selection activeCell="P14" sqref="P14:P19"/>
    </sheetView>
  </sheetViews>
  <sheetFormatPr defaultRowHeight="15" x14ac:dyDescent="0.25"/>
  <cols>
    <col min="2" max="2" width="19.5703125" customWidth="1"/>
    <col min="3" max="3" width="28.7109375" customWidth="1"/>
    <col min="4" max="4" width="10.42578125" customWidth="1"/>
    <col min="5" max="5" width="10.85546875" customWidth="1"/>
    <col min="6" max="7" width="9.42578125" customWidth="1"/>
    <col min="8" max="8" width="10.85546875" customWidth="1"/>
    <col min="9" max="9" width="11.7109375" customWidth="1"/>
    <col min="10" max="10" width="10.42578125" customWidth="1"/>
    <col min="11" max="12" width="10.5703125" customWidth="1"/>
    <col min="13" max="14" width="13.42578125" customWidth="1"/>
    <col min="15" max="15" width="25" customWidth="1"/>
    <col min="28" max="28" width="9.140625" customWidth="1"/>
  </cols>
  <sheetData>
    <row r="2" spans="2:21" s="88" customFormat="1" ht="18.75" x14ac:dyDescent="0.3">
      <c r="B2" s="143" t="s">
        <v>50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85"/>
      <c r="Q2" s="85"/>
      <c r="R2" s="85"/>
      <c r="S2" s="85"/>
      <c r="T2" s="85"/>
      <c r="U2" s="85"/>
    </row>
    <row r="3" spans="2:21" s="88" customFormat="1" ht="0.75" customHeight="1" x14ac:dyDescent="0.3">
      <c r="B3" s="86"/>
      <c r="C3" s="86"/>
      <c r="D3" s="87"/>
      <c r="E3" s="87"/>
      <c r="F3" s="87"/>
      <c r="G3" s="87"/>
      <c r="H3" s="87"/>
      <c r="I3" s="86"/>
      <c r="J3" s="86"/>
      <c r="K3" s="86"/>
      <c r="L3" s="86"/>
      <c r="M3" s="86"/>
      <c r="N3" s="132"/>
      <c r="O3" s="86"/>
    </row>
    <row r="4" spans="2:21" s="88" customFormat="1" ht="19.5" thickBot="1" x14ac:dyDescent="0.35">
      <c r="B4" s="143" t="s">
        <v>38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</row>
    <row r="5" spans="2:21" s="88" customFormat="1" ht="18.75" customHeight="1" thickBot="1" x14ac:dyDescent="0.3">
      <c r="B5" s="91"/>
      <c r="C5" s="140" t="s">
        <v>19</v>
      </c>
      <c r="D5" s="157" t="s">
        <v>39</v>
      </c>
      <c r="E5" s="158"/>
      <c r="F5" s="158"/>
      <c r="G5" s="158"/>
      <c r="H5" s="158"/>
      <c r="I5" s="158"/>
      <c r="J5" s="158"/>
      <c r="K5" s="158"/>
      <c r="L5" s="158"/>
      <c r="M5" s="159"/>
      <c r="N5" s="134"/>
      <c r="O5" s="92" t="s">
        <v>17</v>
      </c>
    </row>
    <row r="6" spans="2:21" s="95" customFormat="1" ht="18.75" customHeight="1" x14ac:dyDescent="0.25">
      <c r="B6" s="93" t="s">
        <v>0</v>
      </c>
      <c r="C6" s="141"/>
      <c r="D6" s="154" t="s">
        <v>69</v>
      </c>
      <c r="E6" s="154" t="s">
        <v>70</v>
      </c>
      <c r="F6" s="154" t="s">
        <v>71</v>
      </c>
      <c r="G6" s="154" t="s">
        <v>72</v>
      </c>
      <c r="H6" s="154" t="s">
        <v>68</v>
      </c>
      <c r="I6" s="154" t="s">
        <v>52</v>
      </c>
      <c r="J6" s="137" t="s">
        <v>53</v>
      </c>
      <c r="K6" s="137" t="s">
        <v>54</v>
      </c>
      <c r="L6" s="137" t="s">
        <v>55</v>
      </c>
      <c r="M6" s="137" t="s">
        <v>56</v>
      </c>
      <c r="N6" s="137" t="s">
        <v>57</v>
      </c>
      <c r="O6" s="94" t="s">
        <v>20</v>
      </c>
    </row>
    <row r="7" spans="2:21" s="95" customFormat="1" ht="18.75" customHeight="1" x14ac:dyDescent="0.25">
      <c r="B7" s="93" t="s">
        <v>1</v>
      </c>
      <c r="C7" s="141"/>
      <c r="D7" s="155"/>
      <c r="E7" s="155"/>
      <c r="F7" s="155"/>
      <c r="G7" s="155"/>
      <c r="H7" s="155"/>
      <c r="I7" s="155"/>
      <c r="J7" s="138"/>
      <c r="K7" s="138"/>
      <c r="L7" s="138"/>
      <c r="M7" s="138"/>
      <c r="N7" s="138"/>
      <c r="O7" s="94" t="s">
        <v>21</v>
      </c>
    </row>
    <row r="8" spans="2:21" s="95" customFormat="1" ht="18.75" customHeight="1" x14ac:dyDescent="0.25">
      <c r="B8" s="93" t="s">
        <v>2</v>
      </c>
      <c r="C8" s="141"/>
      <c r="D8" s="155"/>
      <c r="E8" s="155"/>
      <c r="F8" s="155"/>
      <c r="G8" s="155"/>
      <c r="H8" s="155"/>
      <c r="I8" s="155"/>
      <c r="J8" s="138"/>
      <c r="K8" s="138"/>
      <c r="L8" s="138"/>
      <c r="M8" s="138"/>
      <c r="N8" s="138"/>
      <c r="O8" s="94" t="s">
        <v>41</v>
      </c>
    </row>
    <row r="9" spans="2:21" s="95" customFormat="1" ht="18.75" customHeight="1" thickBot="1" x14ac:dyDescent="0.3">
      <c r="B9" s="96"/>
      <c r="C9" s="142"/>
      <c r="D9" s="156"/>
      <c r="E9" s="156"/>
      <c r="F9" s="156"/>
      <c r="G9" s="156"/>
      <c r="H9" s="156"/>
      <c r="I9" s="156"/>
      <c r="J9" s="139"/>
      <c r="K9" s="139"/>
      <c r="L9" s="139"/>
      <c r="M9" s="139"/>
      <c r="N9" s="139"/>
      <c r="O9" s="97" t="s">
        <v>42</v>
      </c>
    </row>
    <row r="10" spans="2:21" s="100" customFormat="1" ht="18.75" customHeight="1" x14ac:dyDescent="0.2">
      <c r="B10" s="151" t="s">
        <v>74</v>
      </c>
      <c r="C10" s="98" t="s">
        <v>19</v>
      </c>
      <c r="D10" s="98"/>
      <c r="E10" s="98"/>
      <c r="F10" s="98"/>
      <c r="G10" s="98"/>
      <c r="H10" s="98"/>
      <c r="I10" s="150"/>
      <c r="J10" s="150"/>
      <c r="K10" s="150"/>
      <c r="L10" s="150"/>
      <c r="M10" s="150"/>
      <c r="N10" s="133"/>
      <c r="O10" s="99"/>
    </row>
    <row r="11" spans="2:21" s="100" customFormat="1" ht="18.75" customHeight="1" x14ac:dyDescent="0.2">
      <c r="B11" s="152"/>
      <c r="C11" s="98" t="s">
        <v>27</v>
      </c>
      <c r="D11" s="98"/>
      <c r="E11" s="98"/>
      <c r="F11" s="98"/>
      <c r="G11" s="98"/>
      <c r="H11" s="98"/>
      <c r="I11" s="150"/>
      <c r="J11" s="150"/>
      <c r="K11" s="150"/>
      <c r="L11" s="150"/>
      <c r="M11" s="150"/>
      <c r="N11" s="133"/>
      <c r="O11" s="99"/>
    </row>
    <row r="12" spans="2:21" s="100" customFormat="1" ht="18.75" customHeight="1" x14ac:dyDescent="0.2">
      <c r="B12" s="152"/>
      <c r="C12" s="98" t="s">
        <v>28</v>
      </c>
      <c r="D12" s="98"/>
      <c r="E12" s="98"/>
      <c r="F12" s="98"/>
      <c r="G12" s="98"/>
      <c r="H12" s="98"/>
      <c r="I12" s="150"/>
      <c r="J12" s="150"/>
      <c r="K12" s="150"/>
      <c r="L12" s="150"/>
      <c r="M12" s="150"/>
      <c r="N12" s="133"/>
      <c r="O12" s="99"/>
    </row>
    <row r="13" spans="2:21" s="100" customFormat="1" ht="18.75" customHeight="1" thickBot="1" x14ac:dyDescent="0.25">
      <c r="B13" s="152"/>
      <c r="C13" s="98" t="s">
        <v>23</v>
      </c>
      <c r="D13" s="98"/>
      <c r="E13" s="98"/>
      <c r="F13" s="98"/>
      <c r="G13" s="98"/>
      <c r="H13" s="98"/>
      <c r="I13" s="150"/>
      <c r="J13" s="150"/>
      <c r="K13" s="150"/>
      <c r="L13" s="150"/>
      <c r="M13" s="150"/>
      <c r="N13" s="133"/>
      <c r="O13" s="99"/>
    </row>
    <row r="14" spans="2:21" s="100" customFormat="1" ht="18.75" customHeight="1" thickBot="1" x14ac:dyDescent="0.3">
      <c r="B14" s="152"/>
      <c r="C14" s="101">
        <v>72938</v>
      </c>
      <c r="D14" s="128">
        <v>1.0109999999999999</v>
      </c>
      <c r="E14" s="128">
        <v>1.0109999999999999</v>
      </c>
      <c r="F14" s="128">
        <v>1.0109999999999999</v>
      </c>
      <c r="G14" s="128">
        <v>1.0109999999999999</v>
      </c>
      <c r="H14" s="102">
        <v>1.0089999999999999</v>
      </c>
      <c r="I14" s="102">
        <v>1.0089999999999999</v>
      </c>
      <c r="J14" s="102">
        <v>1.0089999999999999</v>
      </c>
      <c r="K14" s="102">
        <v>1.0089999999999999</v>
      </c>
      <c r="L14" s="102">
        <v>1.0089999999999999</v>
      </c>
      <c r="M14" s="102">
        <v>1.0089999999999999</v>
      </c>
      <c r="N14" s="102">
        <v>1.0089999999999999</v>
      </c>
      <c r="O14" s="126">
        <f>C14*I14*J14*K14*L14*M14*D14*E14*F14*G14*H14*N14</f>
        <v>81132.83218043379</v>
      </c>
      <c r="P14" s="202">
        <f>C14*D14*E14*F14*G14*H14*I14*J14*K14*L14*M14*N14</f>
        <v>81132.832180433776</v>
      </c>
    </row>
    <row r="15" spans="2:21" s="107" customFormat="1" ht="15" customHeight="1" x14ac:dyDescent="0.25">
      <c r="B15" s="152"/>
      <c r="C15" s="104" t="s">
        <v>19</v>
      </c>
      <c r="D15" s="105"/>
      <c r="E15" s="105"/>
      <c r="F15" s="105"/>
      <c r="G15" s="105"/>
      <c r="H15" s="105"/>
      <c r="I15" s="105"/>
      <c r="J15" s="104"/>
      <c r="K15" s="104"/>
      <c r="L15" s="104"/>
      <c r="M15" s="104"/>
      <c r="N15" s="104"/>
      <c r="O15" s="106" t="s">
        <v>25</v>
      </c>
    </row>
    <row r="16" spans="2:21" s="107" customFormat="1" x14ac:dyDescent="0.25">
      <c r="B16" s="152"/>
      <c r="C16" s="108" t="s">
        <v>24</v>
      </c>
      <c r="D16" s="109"/>
      <c r="E16" s="109"/>
      <c r="F16" s="109"/>
      <c r="G16" s="109"/>
      <c r="H16" s="109"/>
      <c r="I16" s="109"/>
      <c r="J16" s="108"/>
      <c r="K16" s="108"/>
      <c r="L16" s="108"/>
      <c r="M16" s="108"/>
      <c r="N16" s="133"/>
      <c r="O16" s="108" t="s">
        <v>26</v>
      </c>
    </row>
    <row r="17" spans="2:16" s="107" customFormat="1" x14ac:dyDescent="0.25">
      <c r="B17" s="152"/>
      <c r="C17" s="108" t="s">
        <v>3</v>
      </c>
      <c r="D17" s="109"/>
      <c r="E17" s="109"/>
      <c r="F17" s="109"/>
      <c r="G17" s="109"/>
      <c r="H17" s="109"/>
      <c r="I17" s="110"/>
      <c r="J17" s="111"/>
      <c r="K17" s="111"/>
      <c r="L17" s="111"/>
      <c r="M17" s="111"/>
      <c r="N17" s="111"/>
      <c r="O17" s="108" t="s">
        <v>21</v>
      </c>
    </row>
    <row r="18" spans="2:16" s="107" customFormat="1" ht="15.75" thickBot="1" x14ac:dyDescent="0.3">
      <c r="B18" s="152"/>
      <c r="C18" s="108" t="s">
        <v>4</v>
      </c>
      <c r="D18" s="109"/>
      <c r="E18" s="109"/>
      <c r="F18" s="109"/>
      <c r="G18" s="109"/>
      <c r="H18" s="109"/>
      <c r="I18" s="112"/>
      <c r="J18" s="113"/>
      <c r="K18" s="113"/>
      <c r="L18" s="113"/>
      <c r="M18" s="113"/>
      <c r="N18" s="133"/>
      <c r="O18" s="108" t="s">
        <v>40</v>
      </c>
    </row>
    <row r="19" spans="2:16" s="107" customFormat="1" ht="15.75" thickBot="1" x14ac:dyDescent="0.3">
      <c r="B19" s="153"/>
      <c r="C19" s="101">
        <v>12628</v>
      </c>
      <c r="D19" s="127">
        <v>1.0029999999999999</v>
      </c>
      <c r="E19" s="127">
        <v>1.0029999999999999</v>
      </c>
      <c r="F19" s="127">
        <v>1.0029999999999999</v>
      </c>
      <c r="G19" s="127">
        <v>1.0029999999999999</v>
      </c>
      <c r="H19" s="102">
        <v>1.0025999999999999</v>
      </c>
      <c r="I19" s="102">
        <v>1.0025999999999999</v>
      </c>
      <c r="J19" s="102">
        <v>1.0025999999999999</v>
      </c>
      <c r="K19" s="102">
        <v>1.0025999999999999</v>
      </c>
      <c r="L19" s="102">
        <v>1.0025999999999999</v>
      </c>
      <c r="M19" s="102">
        <v>1.0025999999999999</v>
      </c>
      <c r="N19" s="102">
        <v>1.0025999999999999</v>
      </c>
      <c r="O19" s="126">
        <f>C19*I19*J19*K19*L19*M19*D19*E19*F19*G19*H19*N19</f>
        <v>13014.641429966505</v>
      </c>
      <c r="P19" s="202">
        <f>C19*D19*E19*F19*G19*H19*I19*J19*K19*L19*M19*N19</f>
        <v>13014.641429966505</v>
      </c>
    </row>
    <row r="20" spans="2:16" s="107" customFormat="1" x14ac:dyDescent="0.25">
      <c r="B20" s="114" t="s">
        <v>29</v>
      </c>
      <c r="C20" s="144">
        <f>C14+C19</f>
        <v>85566</v>
      </c>
      <c r="D20" s="115"/>
      <c r="E20" s="115"/>
      <c r="F20" s="115"/>
      <c r="G20" s="115"/>
      <c r="H20" s="115"/>
      <c r="I20" s="116"/>
      <c r="J20" s="116"/>
      <c r="K20" s="116"/>
      <c r="L20" s="117"/>
      <c r="M20" s="116"/>
      <c r="N20" s="116"/>
      <c r="O20" s="147">
        <f>O14+O19</f>
        <v>94147.473610400295</v>
      </c>
    </row>
    <row r="21" spans="2:16" s="107" customFormat="1" x14ac:dyDescent="0.25">
      <c r="B21" s="118" t="s">
        <v>30</v>
      </c>
      <c r="C21" s="145"/>
      <c r="D21" s="119"/>
      <c r="E21" s="119"/>
      <c r="F21" s="119"/>
      <c r="G21" s="119"/>
      <c r="H21" s="119"/>
      <c r="I21" s="120"/>
      <c r="J21" s="120"/>
      <c r="K21" s="120"/>
      <c r="L21" s="121"/>
      <c r="M21" s="120"/>
      <c r="N21" s="120"/>
      <c r="O21" s="148"/>
    </row>
    <row r="22" spans="2:16" s="107" customFormat="1" x14ac:dyDescent="0.25">
      <c r="B22" s="118" t="s">
        <v>31</v>
      </c>
      <c r="C22" s="145"/>
      <c r="D22" s="119"/>
      <c r="E22" s="119"/>
      <c r="F22" s="119"/>
      <c r="G22" s="119"/>
      <c r="H22" s="119"/>
      <c r="I22" s="120"/>
      <c r="J22" s="120"/>
      <c r="K22" s="120"/>
      <c r="L22" s="121"/>
      <c r="M22" s="120"/>
      <c r="N22" s="120"/>
      <c r="O22" s="148"/>
    </row>
    <row r="23" spans="2:16" s="107" customFormat="1" ht="15.75" thickBot="1" x14ac:dyDescent="0.3">
      <c r="B23" s="122" t="s">
        <v>43</v>
      </c>
      <c r="C23" s="146"/>
      <c r="D23" s="123"/>
      <c r="E23" s="123"/>
      <c r="F23" s="123"/>
      <c r="G23" s="123"/>
      <c r="H23" s="123"/>
      <c r="I23" s="124"/>
      <c r="J23" s="124"/>
      <c r="K23" s="124"/>
      <c r="L23" s="125"/>
      <c r="M23" s="124"/>
      <c r="N23" s="124"/>
      <c r="O23" s="149"/>
    </row>
    <row r="26" spans="2:16" s="89" customFormat="1" ht="18.75" x14ac:dyDescent="0.3">
      <c r="B26" s="89" t="s">
        <v>65</v>
      </c>
      <c r="J26" s="90"/>
    </row>
    <row r="27" spans="2:16" s="89" customFormat="1" ht="18.75" x14ac:dyDescent="0.3">
      <c r="B27" s="89" t="s">
        <v>66</v>
      </c>
      <c r="I27" s="85"/>
      <c r="J27" s="85"/>
      <c r="O27" s="85" t="s">
        <v>67</v>
      </c>
    </row>
    <row r="28" spans="2:16" x14ac:dyDescent="0.25">
      <c r="J28" s="32"/>
    </row>
  </sheetData>
  <mergeCells count="23">
    <mergeCell ref="D5:M5"/>
    <mergeCell ref="M6:M9"/>
    <mergeCell ref="D6:D9"/>
    <mergeCell ref="E6:E9"/>
    <mergeCell ref="F6:F9"/>
    <mergeCell ref="G6:G9"/>
    <mergeCell ref="H6:H9"/>
    <mergeCell ref="N6:N9"/>
    <mergeCell ref="C5:C9"/>
    <mergeCell ref="B2:O2"/>
    <mergeCell ref="C20:C23"/>
    <mergeCell ref="O20:O23"/>
    <mergeCell ref="J10:J13"/>
    <mergeCell ref="K10:K13"/>
    <mergeCell ref="L10:L13"/>
    <mergeCell ref="M10:M13"/>
    <mergeCell ref="I10:I13"/>
    <mergeCell ref="B10:B19"/>
    <mergeCell ref="B4:O4"/>
    <mergeCell ref="I6:I9"/>
    <mergeCell ref="J6:J9"/>
    <mergeCell ref="K6:K9"/>
    <mergeCell ref="L6:L9"/>
  </mergeCells>
  <pageMargins left="0" right="0" top="0.74803149606299213" bottom="0" header="0.31496062992125984" footer="0.31496062992125984"/>
  <pageSetup paperSize="9" scale="6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28"/>
  <sheetViews>
    <sheetView showWhiteSpace="0" view="pageBreakPreview" topLeftCell="B7" zoomScale="90" zoomScaleNormal="100" zoomScaleSheetLayoutView="90" workbookViewId="0">
      <selection activeCell="P19" sqref="P19"/>
    </sheetView>
  </sheetViews>
  <sheetFormatPr defaultRowHeight="15" x14ac:dyDescent="0.25"/>
  <cols>
    <col min="2" max="2" width="19" customWidth="1"/>
    <col min="3" max="3" width="26.7109375" customWidth="1"/>
    <col min="4" max="4" width="10.140625" customWidth="1"/>
    <col min="5" max="5" width="9.42578125" customWidth="1"/>
    <col min="6" max="6" width="9.85546875" customWidth="1"/>
    <col min="7" max="7" width="11" customWidth="1"/>
    <col min="8" max="8" width="10.85546875" customWidth="1"/>
    <col min="9" max="9" width="11.7109375" customWidth="1"/>
    <col min="10" max="10" width="10.42578125" customWidth="1"/>
    <col min="11" max="12" width="10.5703125" customWidth="1"/>
    <col min="13" max="14" width="13.42578125" customWidth="1"/>
    <col min="15" max="15" width="25" customWidth="1"/>
    <col min="16" max="16" width="10.85546875" customWidth="1"/>
    <col min="28" max="28" width="9.140625" customWidth="1"/>
  </cols>
  <sheetData>
    <row r="2" spans="2:21" s="88" customFormat="1" ht="18.75" x14ac:dyDescent="0.3">
      <c r="B2" s="143" t="s">
        <v>62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85"/>
      <c r="Q2" s="85"/>
      <c r="R2" s="85"/>
      <c r="S2" s="85"/>
      <c r="T2" s="85"/>
      <c r="U2" s="85"/>
    </row>
    <row r="3" spans="2:21" s="88" customFormat="1" ht="0.75" customHeight="1" x14ac:dyDescent="0.3">
      <c r="B3" s="86"/>
      <c r="C3" s="86"/>
      <c r="D3" s="87"/>
      <c r="E3" s="87"/>
      <c r="F3" s="87"/>
      <c r="G3" s="87"/>
      <c r="H3" s="87"/>
      <c r="I3" s="86"/>
      <c r="J3" s="86"/>
      <c r="K3" s="86"/>
      <c r="L3" s="86"/>
      <c r="M3" s="86"/>
      <c r="N3" s="132"/>
      <c r="O3" s="86"/>
    </row>
    <row r="4" spans="2:21" s="88" customFormat="1" ht="19.5" thickBot="1" x14ac:dyDescent="0.35">
      <c r="B4" s="143" t="s">
        <v>38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</row>
    <row r="5" spans="2:21" s="88" customFormat="1" ht="18.75" customHeight="1" thickBot="1" x14ac:dyDescent="0.3">
      <c r="B5" s="91"/>
      <c r="C5" s="140" t="s">
        <v>19</v>
      </c>
      <c r="D5" s="163" t="s">
        <v>39</v>
      </c>
      <c r="E5" s="164"/>
      <c r="F5" s="164"/>
      <c r="G5" s="164"/>
      <c r="H5" s="164"/>
      <c r="I5" s="164"/>
      <c r="J5" s="164"/>
      <c r="K5" s="164"/>
      <c r="L5" s="164"/>
      <c r="M5" s="165"/>
      <c r="N5" s="134"/>
      <c r="O5" s="92" t="s">
        <v>17</v>
      </c>
    </row>
    <row r="6" spans="2:21" s="95" customFormat="1" ht="18.75" customHeight="1" x14ac:dyDescent="0.25">
      <c r="B6" s="93" t="s">
        <v>0</v>
      </c>
      <c r="C6" s="141"/>
      <c r="D6" s="154" t="s">
        <v>69</v>
      </c>
      <c r="E6" s="154" t="s">
        <v>70</v>
      </c>
      <c r="F6" s="154" t="s">
        <v>71</v>
      </c>
      <c r="G6" s="154" t="s">
        <v>72</v>
      </c>
      <c r="H6" s="154" t="s">
        <v>68</v>
      </c>
      <c r="I6" s="154" t="s">
        <v>52</v>
      </c>
      <c r="J6" s="137" t="s">
        <v>53</v>
      </c>
      <c r="K6" s="137" t="s">
        <v>54</v>
      </c>
      <c r="L6" s="137" t="s">
        <v>55</v>
      </c>
      <c r="M6" s="137" t="s">
        <v>56</v>
      </c>
      <c r="N6" s="137" t="s">
        <v>57</v>
      </c>
      <c r="O6" s="94" t="s">
        <v>20</v>
      </c>
    </row>
    <row r="7" spans="2:21" s="95" customFormat="1" ht="18.75" customHeight="1" x14ac:dyDescent="0.25">
      <c r="B7" s="93" t="s">
        <v>1</v>
      </c>
      <c r="C7" s="141"/>
      <c r="D7" s="155"/>
      <c r="E7" s="155"/>
      <c r="F7" s="155"/>
      <c r="G7" s="155"/>
      <c r="H7" s="155"/>
      <c r="I7" s="155"/>
      <c r="J7" s="138"/>
      <c r="K7" s="138"/>
      <c r="L7" s="138"/>
      <c r="M7" s="138"/>
      <c r="N7" s="138"/>
      <c r="O7" s="94" t="s">
        <v>21</v>
      </c>
    </row>
    <row r="8" spans="2:21" s="95" customFormat="1" ht="18.75" customHeight="1" x14ac:dyDescent="0.25">
      <c r="B8" s="93" t="s">
        <v>2</v>
      </c>
      <c r="C8" s="141"/>
      <c r="D8" s="155"/>
      <c r="E8" s="155"/>
      <c r="F8" s="155"/>
      <c r="G8" s="155"/>
      <c r="H8" s="155"/>
      <c r="I8" s="155"/>
      <c r="J8" s="138"/>
      <c r="K8" s="138"/>
      <c r="L8" s="138"/>
      <c r="M8" s="138"/>
      <c r="N8" s="138"/>
      <c r="O8" s="94" t="s">
        <v>41</v>
      </c>
    </row>
    <row r="9" spans="2:21" s="95" customFormat="1" ht="18.75" customHeight="1" thickBot="1" x14ac:dyDescent="0.3">
      <c r="B9" s="96"/>
      <c r="C9" s="142"/>
      <c r="D9" s="156"/>
      <c r="E9" s="156"/>
      <c r="F9" s="156"/>
      <c r="G9" s="156"/>
      <c r="H9" s="156"/>
      <c r="I9" s="156"/>
      <c r="J9" s="139"/>
      <c r="K9" s="139"/>
      <c r="L9" s="139"/>
      <c r="M9" s="139"/>
      <c r="N9" s="139"/>
      <c r="O9" s="97" t="s">
        <v>42</v>
      </c>
    </row>
    <row r="10" spans="2:21" s="100" customFormat="1" ht="18.75" customHeight="1" x14ac:dyDescent="0.2">
      <c r="B10" s="151" t="s">
        <v>74</v>
      </c>
      <c r="C10" s="98" t="s">
        <v>19</v>
      </c>
      <c r="D10" s="98"/>
      <c r="E10" s="98"/>
      <c r="F10" s="98"/>
      <c r="G10" s="98"/>
      <c r="H10" s="98"/>
      <c r="I10" s="150"/>
      <c r="J10" s="150"/>
      <c r="K10" s="150"/>
      <c r="L10" s="150"/>
      <c r="M10" s="150"/>
      <c r="N10" s="133"/>
      <c r="O10" s="99"/>
    </row>
    <row r="11" spans="2:21" s="100" customFormat="1" ht="18.75" customHeight="1" x14ac:dyDescent="0.2">
      <c r="B11" s="152"/>
      <c r="C11" s="98" t="s">
        <v>27</v>
      </c>
      <c r="D11" s="98"/>
      <c r="E11" s="98"/>
      <c r="F11" s="98"/>
      <c r="G11" s="98"/>
      <c r="H11" s="98"/>
      <c r="I11" s="150"/>
      <c r="J11" s="150"/>
      <c r="K11" s="150"/>
      <c r="L11" s="150"/>
      <c r="M11" s="150"/>
      <c r="N11" s="133"/>
      <c r="O11" s="99"/>
    </row>
    <row r="12" spans="2:21" s="100" customFormat="1" ht="18.75" customHeight="1" x14ac:dyDescent="0.2">
      <c r="B12" s="152"/>
      <c r="C12" s="98" t="s">
        <v>28</v>
      </c>
      <c r="D12" s="98"/>
      <c r="E12" s="98"/>
      <c r="F12" s="98"/>
      <c r="G12" s="98"/>
      <c r="H12" s="98"/>
      <c r="I12" s="150"/>
      <c r="J12" s="150"/>
      <c r="K12" s="150"/>
      <c r="L12" s="150"/>
      <c r="M12" s="150"/>
      <c r="N12" s="133"/>
      <c r="O12" s="99"/>
    </row>
    <row r="13" spans="2:21" s="100" customFormat="1" ht="18.75" customHeight="1" thickBot="1" x14ac:dyDescent="0.25">
      <c r="B13" s="152"/>
      <c r="C13" s="98" t="s">
        <v>23</v>
      </c>
      <c r="D13" s="98"/>
      <c r="E13" s="98"/>
      <c r="F13" s="98"/>
      <c r="G13" s="98"/>
      <c r="H13" s="98"/>
      <c r="I13" s="150"/>
      <c r="J13" s="150"/>
      <c r="K13" s="150"/>
      <c r="L13" s="150"/>
      <c r="M13" s="150"/>
      <c r="N13" s="133"/>
      <c r="O13" s="99"/>
    </row>
    <row r="14" spans="2:21" s="100" customFormat="1" ht="18.75" customHeight="1" thickBot="1" x14ac:dyDescent="0.3">
      <c r="B14" s="152"/>
      <c r="C14" s="101">
        <v>53013</v>
      </c>
      <c r="D14" s="128">
        <v>1.0109999999999999</v>
      </c>
      <c r="E14" s="128">
        <v>1.0109999999999999</v>
      </c>
      <c r="F14" s="128">
        <v>1.0109999999999999</v>
      </c>
      <c r="G14" s="128">
        <v>1.0109999999999999</v>
      </c>
      <c r="H14" s="102">
        <v>1.0089999999999999</v>
      </c>
      <c r="I14" s="102">
        <v>1.0089999999999999</v>
      </c>
      <c r="J14" s="102">
        <v>1.0089999999999999</v>
      </c>
      <c r="K14" s="102">
        <v>1.0089999999999999</v>
      </c>
      <c r="L14" s="102">
        <v>1.0089999999999999</v>
      </c>
      <c r="M14" s="102">
        <v>1.0089999999999999</v>
      </c>
      <c r="N14" s="102">
        <v>1.0089999999999999</v>
      </c>
      <c r="O14" s="103">
        <f>C14*I14*J14*K14*L14*M14*D14*E14*F14*G14*H14*N14</f>
        <v>58969.190715146222</v>
      </c>
      <c r="P14" s="202">
        <f>C14*D14*E14*F14*G14*H14*I14*J14*K14*L14*M14*N14</f>
        <v>58969.190715146222</v>
      </c>
    </row>
    <row r="15" spans="2:21" s="107" customFormat="1" ht="15" customHeight="1" x14ac:dyDescent="0.25">
      <c r="B15" s="152"/>
      <c r="C15" s="104" t="s">
        <v>19</v>
      </c>
      <c r="D15" s="105"/>
      <c r="E15" s="105"/>
      <c r="F15" s="105"/>
      <c r="G15" s="105"/>
      <c r="H15" s="105"/>
      <c r="I15" s="105"/>
      <c r="J15" s="104"/>
      <c r="K15" s="104"/>
      <c r="L15" s="104"/>
      <c r="M15" s="104"/>
      <c r="N15" s="104"/>
      <c r="O15" s="106" t="s">
        <v>25</v>
      </c>
    </row>
    <row r="16" spans="2:21" s="107" customFormat="1" x14ac:dyDescent="0.25">
      <c r="B16" s="152"/>
      <c r="C16" s="108" t="s">
        <v>24</v>
      </c>
      <c r="D16" s="109"/>
      <c r="E16" s="109"/>
      <c r="F16" s="109"/>
      <c r="G16" s="109"/>
      <c r="H16" s="109"/>
      <c r="I16" s="109"/>
      <c r="J16" s="136"/>
      <c r="K16" s="136"/>
      <c r="L16" s="136"/>
      <c r="M16" s="136"/>
      <c r="N16" s="136"/>
      <c r="O16" s="108" t="s">
        <v>26</v>
      </c>
    </row>
    <row r="17" spans="2:16" s="107" customFormat="1" x14ac:dyDescent="0.25">
      <c r="B17" s="152"/>
      <c r="C17" s="108" t="s">
        <v>3</v>
      </c>
      <c r="D17" s="109"/>
      <c r="E17" s="109"/>
      <c r="F17" s="109"/>
      <c r="G17" s="109"/>
      <c r="H17" s="109"/>
      <c r="I17" s="110"/>
      <c r="J17" s="111"/>
      <c r="K17" s="111"/>
      <c r="L17" s="111"/>
      <c r="M17" s="111"/>
      <c r="N17" s="111"/>
      <c r="O17" s="108" t="s">
        <v>21</v>
      </c>
    </row>
    <row r="18" spans="2:16" s="107" customFormat="1" ht="15.75" thickBot="1" x14ac:dyDescent="0.3">
      <c r="B18" s="152"/>
      <c r="C18" s="108" t="s">
        <v>4</v>
      </c>
      <c r="D18" s="109"/>
      <c r="E18" s="109"/>
      <c r="F18" s="109"/>
      <c r="G18" s="109"/>
      <c r="H18" s="109"/>
      <c r="I18" s="112"/>
      <c r="J18" s="113"/>
      <c r="K18" s="113"/>
      <c r="L18" s="113"/>
      <c r="M18" s="113"/>
      <c r="N18" s="136"/>
      <c r="O18" s="108" t="s">
        <v>40</v>
      </c>
    </row>
    <row r="19" spans="2:16" s="107" customFormat="1" ht="15.75" thickBot="1" x14ac:dyDescent="0.3">
      <c r="B19" s="153"/>
      <c r="C19" s="101">
        <v>9600</v>
      </c>
      <c r="D19" s="127">
        <v>1.0029999999999999</v>
      </c>
      <c r="E19" s="127">
        <v>1.0029999999999999</v>
      </c>
      <c r="F19" s="127">
        <v>1.0029999999999999</v>
      </c>
      <c r="G19" s="127">
        <v>1.0029999999999999</v>
      </c>
      <c r="H19" s="102">
        <v>1.0025999999999999</v>
      </c>
      <c r="I19" s="102">
        <v>1.0025999999999999</v>
      </c>
      <c r="J19" s="102">
        <v>1.0025999999999999</v>
      </c>
      <c r="K19" s="102">
        <v>1.0025999999999999</v>
      </c>
      <c r="L19" s="102">
        <v>1.0025999999999999</v>
      </c>
      <c r="M19" s="102">
        <v>1.0025999999999999</v>
      </c>
      <c r="N19" s="102">
        <v>1.0025999999999999</v>
      </c>
      <c r="O19" s="103">
        <f>C19*I19*J19*K19*L19*M19*D19*E19*F19*G19*H19*N19</f>
        <v>9893.9307671585684</v>
      </c>
      <c r="P19" s="202">
        <f>C19*D19*E19*F19*G19*H19*I19*J19*K19*L19*M19*N19</f>
        <v>9893.9307671585702</v>
      </c>
    </row>
    <row r="20" spans="2:16" s="107" customFormat="1" x14ac:dyDescent="0.25">
      <c r="B20" s="114" t="s">
        <v>29</v>
      </c>
      <c r="C20" s="144">
        <f>C14+C19</f>
        <v>62613</v>
      </c>
      <c r="D20" s="115"/>
      <c r="E20" s="115"/>
      <c r="F20" s="115"/>
      <c r="G20" s="115"/>
      <c r="H20" s="115"/>
      <c r="I20" s="116"/>
      <c r="J20" s="116"/>
      <c r="K20" s="116"/>
      <c r="L20" s="117"/>
      <c r="M20" s="116"/>
      <c r="N20" s="116"/>
      <c r="O20" s="160">
        <f>O14+O19</f>
        <v>68863.121482304792</v>
      </c>
    </row>
    <row r="21" spans="2:16" s="107" customFormat="1" x14ac:dyDescent="0.25">
      <c r="B21" s="118" t="s">
        <v>30</v>
      </c>
      <c r="C21" s="145"/>
      <c r="D21" s="119"/>
      <c r="E21" s="119"/>
      <c r="F21" s="119"/>
      <c r="G21" s="119"/>
      <c r="H21" s="119"/>
      <c r="I21" s="120"/>
      <c r="J21" s="120"/>
      <c r="K21" s="120"/>
      <c r="L21" s="121"/>
      <c r="M21" s="120"/>
      <c r="N21" s="120"/>
      <c r="O21" s="161"/>
    </row>
    <row r="22" spans="2:16" s="107" customFormat="1" x14ac:dyDescent="0.25">
      <c r="B22" s="118" t="s">
        <v>31</v>
      </c>
      <c r="C22" s="145"/>
      <c r="D22" s="119"/>
      <c r="E22" s="119"/>
      <c r="F22" s="119"/>
      <c r="G22" s="119"/>
      <c r="H22" s="119"/>
      <c r="I22" s="120"/>
      <c r="J22" s="120"/>
      <c r="K22" s="120"/>
      <c r="L22" s="121"/>
      <c r="M22" s="120"/>
      <c r="N22" s="120"/>
      <c r="O22" s="161"/>
    </row>
    <row r="23" spans="2:16" s="107" customFormat="1" ht="15.75" thickBot="1" x14ac:dyDescent="0.3">
      <c r="B23" s="122" t="s">
        <v>43</v>
      </c>
      <c r="C23" s="146"/>
      <c r="D23" s="123"/>
      <c r="E23" s="123"/>
      <c r="F23" s="123"/>
      <c r="G23" s="123"/>
      <c r="H23" s="123"/>
      <c r="I23" s="124"/>
      <c r="J23" s="124"/>
      <c r="K23" s="124"/>
      <c r="L23" s="125"/>
      <c r="M23" s="124"/>
      <c r="N23" s="124"/>
      <c r="O23" s="162"/>
    </row>
    <row r="26" spans="2:16" s="89" customFormat="1" ht="18.75" x14ac:dyDescent="0.3">
      <c r="B26" s="89" t="s">
        <v>65</v>
      </c>
      <c r="I26" s="90"/>
    </row>
    <row r="27" spans="2:16" s="89" customFormat="1" ht="18.75" x14ac:dyDescent="0.3">
      <c r="B27" s="89" t="s">
        <v>66</v>
      </c>
      <c r="C27" s="85"/>
      <c r="D27" s="85"/>
      <c r="E27" s="85"/>
      <c r="F27" s="85"/>
      <c r="G27" s="85"/>
      <c r="H27" s="85"/>
      <c r="I27" s="85"/>
      <c r="M27" s="85" t="s">
        <v>67</v>
      </c>
      <c r="N27" s="85"/>
    </row>
    <row r="28" spans="2:16" x14ac:dyDescent="0.25">
      <c r="J28" s="32"/>
    </row>
  </sheetData>
  <mergeCells count="23">
    <mergeCell ref="B2:O2"/>
    <mergeCell ref="B4:O4"/>
    <mergeCell ref="C5:C9"/>
    <mergeCell ref="I6:I9"/>
    <mergeCell ref="J6:J9"/>
    <mergeCell ref="K6:K9"/>
    <mergeCell ref="L6:L9"/>
    <mergeCell ref="M6:M9"/>
    <mergeCell ref="D6:D9"/>
    <mergeCell ref="E6:E9"/>
    <mergeCell ref="F6:F9"/>
    <mergeCell ref="G6:G9"/>
    <mergeCell ref="H6:H9"/>
    <mergeCell ref="D5:M5"/>
    <mergeCell ref="N6:N9"/>
    <mergeCell ref="C20:C23"/>
    <mergeCell ref="O20:O23"/>
    <mergeCell ref="B10:B19"/>
    <mergeCell ref="I10:I13"/>
    <mergeCell ref="J10:J13"/>
    <mergeCell ref="K10:K13"/>
    <mergeCell ref="L10:L13"/>
    <mergeCell ref="M10:M13"/>
  </mergeCells>
  <pageMargins left="0" right="0" top="0.74803149606299213" bottom="0" header="0.31496062992125984" footer="0.31496062992125984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28"/>
  <sheetViews>
    <sheetView view="pageBreakPreview" topLeftCell="B2" zoomScale="80" zoomScaleNormal="100" zoomScaleSheetLayoutView="80" workbookViewId="0">
      <selection activeCell="P20" sqref="P20"/>
    </sheetView>
  </sheetViews>
  <sheetFormatPr defaultRowHeight="15" x14ac:dyDescent="0.25"/>
  <cols>
    <col min="1" max="2" width="16.28515625" customWidth="1"/>
    <col min="3" max="3" width="28.7109375" customWidth="1"/>
    <col min="4" max="4" width="9.42578125" customWidth="1"/>
    <col min="5" max="5" width="11" customWidth="1"/>
    <col min="6" max="6" width="10.28515625" customWidth="1"/>
    <col min="7" max="7" width="10.5703125" customWidth="1"/>
    <col min="8" max="8" width="8.140625" customWidth="1"/>
    <col min="9" max="9" width="11.7109375" customWidth="1"/>
    <col min="10" max="10" width="10.42578125" customWidth="1"/>
    <col min="11" max="12" width="10.5703125" customWidth="1"/>
    <col min="13" max="14" width="13.42578125" customWidth="1"/>
    <col min="15" max="15" width="25" customWidth="1"/>
    <col min="16" max="16" width="14.140625" customWidth="1"/>
    <col min="28" max="28" width="9.140625" customWidth="1"/>
  </cols>
  <sheetData>
    <row r="2" spans="2:21" ht="18.75" x14ac:dyDescent="0.3">
      <c r="B2" s="143" t="s">
        <v>63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85"/>
      <c r="Q2" s="85"/>
      <c r="R2" s="85"/>
      <c r="S2" s="85"/>
      <c r="T2" s="85"/>
      <c r="U2" s="85"/>
    </row>
    <row r="3" spans="2:21" ht="0.75" customHeight="1" x14ac:dyDescent="0.3">
      <c r="B3" s="74"/>
      <c r="C3" s="74"/>
      <c r="D3" s="87"/>
      <c r="E3" s="87"/>
      <c r="F3" s="87"/>
      <c r="G3" s="87"/>
      <c r="H3" s="87"/>
      <c r="I3" s="74"/>
      <c r="J3" s="74"/>
      <c r="K3" s="74"/>
      <c r="L3" s="74"/>
      <c r="M3" s="74"/>
      <c r="N3" s="132"/>
      <c r="O3" s="74"/>
    </row>
    <row r="4" spans="2:21" s="88" customFormat="1" ht="19.5" thickBot="1" x14ac:dyDescent="0.35">
      <c r="B4" s="143" t="s">
        <v>38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</row>
    <row r="5" spans="2:21" s="88" customFormat="1" ht="18.75" customHeight="1" thickBot="1" x14ac:dyDescent="0.3">
      <c r="B5" s="91"/>
      <c r="C5" s="140" t="s">
        <v>19</v>
      </c>
      <c r="D5" s="163" t="s">
        <v>39</v>
      </c>
      <c r="E5" s="164"/>
      <c r="F5" s="164"/>
      <c r="G5" s="164"/>
      <c r="H5" s="164"/>
      <c r="I5" s="164"/>
      <c r="J5" s="164"/>
      <c r="K5" s="164"/>
      <c r="L5" s="164"/>
      <c r="M5" s="165"/>
      <c r="N5" s="134"/>
      <c r="O5" s="92" t="s">
        <v>17</v>
      </c>
    </row>
    <row r="6" spans="2:21" s="95" customFormat="1" ht="18.75" customHeight="1" x14ac:dyDescent="0.25">
      <c r="B6" s="93" t="s">
        <v>0</v>
      </c>
      <c r="C6" s="141"/>
      <c r="D6" s="154" t="s">
        <v>69</v>
      </c>
      <c r="E6" s="154" t="s">
        <v>70</v>
      </c>
      <c r="F6" s="154" t="s">
        <v>71</v>
      </c>
      <c r="G6" s="154" t="s">
        <v>72</v>
      </c>
      <c r="H6" s="154" t="s">
        <v>68</v>
      </c>
      <c r="I6" s="154" t="s">
        <v>52</v>
      </c>
      <c r="J6" s="137" t="s">
        <v>53</v>
      </c>
      <c r="K6" s="137" t="s">
        <v>54</v>
      </c>
      <c r="L6" s="137" t="s">
        <v>55</v>
      </c>
      <c r="M6" s="137" t="s">
        <v>56</v>
      </c>
      <c r="N6" s="137" t="s">
        <v>73</v>
      </c>
      <c r="O6" s="94" t="s">
        <v>20</v>
      </c>
    </row>
    <row r="7" spans="2:21" s="95" customFormat="1" ht="18.75" customHeight="1" x14ac:dyDescent="0.25">
      <c r="B7" s="93" t="s">
        <v>1</v>
      </c>
      <c r="C7" s="141"/>
      <c r="D7" s="155"/>
      <c r="E7" s="155"/>
      <c r="F7" s="155"/>
      <c r="G7" s="155"/>
      <c r="H7" s="155"/>
      <c r="I7" s="155"/>
      <c r="J7" s="138"/>
      <c r="K7" s="138"/>
      <c r="L7" s="138"/>
      <c r="M7" s="138"/>
      <c r="N7" s="138"/>
      <c r="O7" s="94" t="s">
        <v>21</v>
      </c>
    </row>
    <row r="8" spans="2:21" s="95" customFormat="1" ht="18.75" customHeight="1" x14ac:dyDescent="0.25">
      <c r="B8" s="93" t="s">
        <v>2</v>
      </c>
      <c r="C8" s="141"/>
      <c r="D8" s="155"/>
      <c r="E8" s="155"/>
      <c r="F8" s="155"/>
      <c r="G8" s="155"/>
      <c r="H8" s="155"/>
      <c r="I8" s="155"/>
      <c r="J8" s="138"/>
      <c r="K8" s="138"/>
      <c r="L8" s="138"/>
      <c r="M8" s="138"/>
      <c r="N8" s="138"/>
      <c r="O8" s="94" t="s">
        <v>41</v>
      </c>
    </row>
    <row r="9" spans="2:21" s="95" customFormat="1" ht="18.75" customHeight="1" thickBot="1" x14ac:dyDescent="0.3">
      <c r="B9" s="96"/>
      <c r="C9" s="142"/>
      <c r="D9" s="156"/>
      <c r="E9" s="156"/>
      <c r="F9" s="156"/>
      <c r="G9" s="156"/>
      <c r="H9" s="156"/>
      <c r="I9" s="156"/>
      <c r="J9" s="139"/>
      <c r="K9" s="139"/>
      <c r="L9" s="139"/>
      <c r="M9" s="139"/>
      <c r="N9" s="139"/>
      <c r="O9" s="97" t="s">
        <v>42</v>
      </c>
    </row>
    <row r="10" spans="2:21" s="100" customFormat="1" ht="18.75" customHeight="1" x14ac:dyDescent="0.2">
      <c r="B10" s="151" t="s">
        <v>74</v>
      </c>
      <c r="C10" s="98" t="s">
        <v>19</v>
      </c>
      <c r="D10" s="98"/>
      <c r="E10" s="98"/>
      <c r="F10" s="98"/>
      <c r="G10" s="98"/>
      <c r="H10" s="98"/>
      <c r="I10" s="150"/>
      <c r="J10" s="150"/>
      <c r="K10" s="150"/>
      <c r="L10" s="150"/>
      <c r="M10" s="150"/>
      <c r="N10" s="133"/>
      <c r="O10" s="99"/>
    </row>
    <row r="11" spans="2:21" s="100" customFormat="1" ht="18.75" customHeight="1" x14ac:dyDescent="0.2">
      <c r="B11" s="152"/>
      <c r="C11" s="98" t="s">
        <v>27</v>
      </c>
      <c r="D11" s="98"/>
      <c r="E11" s="98"/>
      <c r="F11" s="98"/>
      <c r="G11" s="98"/>
      <c r="H11" s="98"/>
      <c r="I11" s="150"/>
      <c r="J11" s="150"/>
      <c r="K11" s="150"/>
      <c r="L11" s="150"/>
      <c r="M11" s="150"/>
      <c r="N11" s="133"/>
      <c r="O11" s="99"/>
    </row>
    <row r="12" spans="2:21" s="100" customFormat="1" ht="18.75" customHeight="1" x14ac:dyDescent="0.2">
      <c r="B12" s="152"/>
      <c r="C12" s="98" t="s">
        <v>28</v>
      </c>
      <c r="D12" s="98"/>
      <c r="E12" s="98"/>
      <c r="F12" s="98"/>
      <c r="G12" s="98"/>
      <c r="H12" s="98"/>
      <c r="I12" s="150"/>
      <c r="J12" s="150"/>
      <c r="K12" s="150"/>
      <c r="L12" s="150"/>
      <c r="M12" s="150"/>
      <c r="N12" s="133"/>
      <c r="O12" s="99"/>
    </row>
    <row r="13" spans="2:21" s="100" customFormat="1" ht="18.75" customHeight="1" thickBot="1" x14ac:dyDescent="0.25">
      <c r="B13" s="152"/>
      <c r="C13" s="98" t="s">
        <v>23</v>
      </c>
      <c r="D13" s="98"/>
      <c r="E13" s="98"/>
      <c r="F13" s="98"/>
      <c r="G13" s="98"/>
      <c r="H13" s="98"/>
      <c r="I13" s="150"/>
      <c r="J13" s="150"/>
      <c r="K13" s="150"/>
      <c r="L13" s="150"/>
      <c r="M13" s="150"/>
      <c r="N13" s="133"/>
      <c r="O13" s="99"/>
    </row>
    <row r="14" spans="2:21" s="100" customFormat="1" ht="18.75" customHeight="1" thickBot="1" x14ac:dyDescent="0.3">
      <c r="B14" s="152"/>
      <c r="C14" s="101">
        <v>28165</v>
      </c>
      <c r="D14" s="128">
        <v>1.0109999999999999</v>
      </c>
      <c r="E14" s="128">
        <v>1.0109999999999999</v>
      </c>
      <c r="F14" s="128">
        <v>1.0109999999999999</v>
      </c>
      <c r="G14" s="128">
        <v>1.0109999999999999</v>
      </c>
      <c r="H14" s="102">
        <v>1.0089999999999999</v>
      </c>
      <c r="I14" s="102">
        <v>1.0089999999999999</v>
      </c>
      <c r="J14" s="102">
        <v>1.0089999999999999</v>
      </c>
      <c r="K14" s="102">
        <v>1.0089999999999999</v>
      </c>
      <c r="L14" s="102">
        <v>1.0089999999999999</v>
      </c>
      <c r="M14" s="102">
        <v>1.0089999999999999</v>
      </c>
      <c r="N14" s="102">
        <v>1.0089999999999999</v>
      </c>
      <c r="O14" s="103">
        <f>C14*I14*J14*K14*L14*M14*D14*E14*F14*G14*H14*N14</f>
        <v>31329.433468999923</v>
      </c>
      <c r="P14" s="202">
        <f>C14*D14*E14*F14*G14*H14*I14*J14*K14*L14*M14*N14</f>
        <v>31329.433468999941</v>
      </c>
    </row>
    <row r="15" spans="2:21" s="107" customFormat="1" ht="15" customHeight="1" x14ac:dyDescent="0.25">
      <c r="B15" s="152"/>
      <c r="C15" s="104" t="s">
        <v>19</v>
      </c>
      <c r="D15" s="105"/>
      <c r="E15" s="105"/>
      <c r="F15" s="105"/>
      <c r="G15" s="105"/>
      <c r="H15" s="105"/>
      <c r="I15" s="105"/>
      <c r="J15" s="104"/>
      <c r="K15" s="104"/>
      <c r="L15" s="104"/>
      <c r="M15" s="104"/>
      <c r="N15" s="104"/>
      <c r="O15" s="106" t="s">
        <v>25</v>
      </c>
    </row>
    <row r="16" spans="2:21" s="107" customFormat="1" x14ac:dyDescent="0.25">
      <c r="B16" s="152"/>
      <c r="C16" s="108" t="s">
        <v>24</v>
      </c>
      <c r="D16" s="109"/>
      <c r="E16" s="109"/>
      <c r="F16" s="109"/>
      <c r="G16" s="109"/>
      <c r="H16" s="109"/>
      <c r="I16" s="109"/>
      <c r="J16" s="136"/>
      <c r="K16" s="136"/>
      <c r="L16" s="136"/>
      <c r="M16" s="136"/>
      <c r="N16" s="136"/>
      <c r="O16" s="108" t="s">
        <v>26</v>
      </c>
    </row>
    <row r="17" spans="2:16" s="107" customFormat="1" x14ac:dyDescent="0.25">
      <c r="B17" s="152"/>
      <c r="C17" s="108" t="s">
        <v>3</v>
      </c>
      <c r="D17" s="109"/>
      <c r="E17" s="109"/>
      <c r="F17" s="109"/>
      <c r="G17" s="109"/>
      <c r="H17" s="109"/>
      <c r="I17" s="110"/>
      <c r="J17" s="111"/>
      <c r="K17" s="111"/>
      <c r="L17" s="111"/>
      <c r="M17" s="111"/>
      <c r="N17" s="111"/>
      <c r="O17" s="108" t="s">
        <v>21</v>
      </c>
    </row>
    <row r="18" spans="2:16" s="107" customFormat="1" ht="15.75" thickBot="1" x14ac:dyDescent="0.3">
      <c r="B18" s="152"/>
      <c r="C18" s="108" t="s">
        <v>4</v>
      </c>
      <c r="D18" s="109"/>
      <c r="E18" s="109"/>
      <c r="F18" s="109"/>
      <c r="G18" s="109"/>
      <c r="H18" s="109"/>
      <c r="I18" s="112"/>
      <c r="J18" s="113"/>
      <c r="K18" s="113"/>
      <c r="L18" s="113"/>
      <c r="M18" s="113"/>
      <c r="N18" s="136"/>
      <c r="O18" s="108" t="s">
        <v>40</v>
      </c>
    </row>
    <row r="19" spans="2:16" s="107" customFormat="1" ht="15.75" thickBot="1" x14ac:dyDescent="0.3">
      <c r="B19" s="153"/>
      <c r="C19" s="101">
        <v>7320</v>
      </c>
      <c r="D19" s="127">
        <v>1.0029999999999999</v>
      </c>
      <c r="E19" s="127">
        <v>1.0029999999999999</v>
      </c>
      <c r="F19" s="127">
        <v>1.0029999999999999</v>
      </c>
      <c r="G19" s="127">
        <v>1.0029999999999999</v>
      </c>
      <c r="H19" s="102">
        <v>1.0025999999999999</v>
      </c>
      <c r="I19" s="102">
        <v>1.0025999999999999</v>
      </c>
      <c r="J19" s="102">
        <v>1.0025999999999999</v>
      </c>
      <c r="K19" s="102">
        <v>1.0025999999999999</v>
      </c>
      <c r="L19" s="102">
        <v>1.0025999999999999</v>
      </c>
      <c r="M19" s="102">
        <v>1.0025999999999999</v>
      </c>
      <c r="N19" s="102">
        <v>1.0025999999999999</v>
      </c>
      <c r="O19" s="103">
        <f>C19*I19*J19*K19*L19*M19*D19*E19*F19*G19*H19*N19</f>
        <v>7544.1222099584102</v>
      </c>
      <c r="P19" s="202">
        <f>C19*D19*E19*F19*G19*H19*I19*J19*K19*L19*M19*N19</f>
        <v>7544.1222099584102</v>
      </c>
    </row>
    <row r="20" spans="2:16" s="107" customFormat="1" x14ac:dyDescent="0.25">
      <c r="B20" s="114" t="s">
        <v>29</v>
      </c>
      <c r="C20" s="144">
        <f>C14+C19</f>
        <v>35485</v>
      </c>
      <c r="D20" s="115"/>
      <c r="E20" s="115"/>
      <c r="F20" s="115"/>
      <c r="G20" s="115"/>
      <c r="H20" s="115"/>
      <c r="I20" s="116"/>
      <c r="J20" s="116"/>
      <c r="K20" s="116"/>
      <c r="L20" s="117"/>
      <c r="M20" s="116"/>
      <c r="N20" s="116"/>
      <c r="O20" s="160">
        <f>O14+O19</f>
        <v>38873.555678958335</v>
      </c>
    </row>
    <row r="21" spans="2:16" s="107" customFormat="1" x14ac:dyDescent="0.25">
      <c r="B21" s="118" t="s">
        <v>30</v>
      </c>
      <c r="C21" s="145"/>
      <c r="D21" s="119"/>
      <c r="E21" s="119"/>
      <c r="F21" s="119"/>
      <c r="G21" s="119"/>
      <c r="H21" s="119"/>
      <c r="I21" s="120"/>
      <c r="J21" s="120"/>
      <c r="K21" s="120"/>
      <c r="L21" s="121"/>
      <c r="M21" s="120"/>
      <c r="N21" s="120"/>
      <c r="O21" s="161"/>
    </row>
    <row r="22" spans="2:16" s="107" customFormat="1" x14ac:dyDescent="0.25">
      <c r="B22" s="118" t="s">
        <v>31</v>
      </c>
      <c r="C22" s="145"/>
      <c r="D22" s="119"/>
      <c r="E22" s="119"/>
      <c r="F22" s="119"/>
      <c r="G22" s="119"/>
      <c r="H22" s="119"/>
      <c r="I22" s="120"/>
      <c r="J22" s="120"/>
      <c r="K22" s="120"/>
      <c r="L22" s="121"/>
      <c r="M22" s="120"/>
      <c r="N22" s="120"/>
      <c r="O22" s="161"/>
    </row>
    <row r="23" spans="2:16" s="107" customFormat="1" ht="15.75" thickBot="1" x14ac:dyDescent="0.3">
      <c r="B23" s="122" t="s">
        <v>43</v>
      </c>
      <c r="C23" s="146"/>
      <c r="D23" s="123"/>
      <c r="E23" s="123"/>
      <c r="F23" s="123"/>
      <c r="G23" s="123"/>
      <c r="H23" s="123"/>
      <c r="I23" s="124"/>
      <c r="J23" s="124"/>
      <c r="K23" s="124"/>
      <c r="L23" s="125"/>
      <c r="M23" s="124"/>
      <c r="N23" s="124"/>
      <c r="O23" s="162"/>
    </row>
    <row r="24" spans="2:16" s="88" customFormat="1" x14ac:dyDescent="0.25"/>
    <row r="26" spans="2:16" s="89" customFormat="1" ht="18.75" x14ac:dyDescent="0.3">
      <c r="B26" s="89" t="s">
        <v>65</v>
      </c>
      <c r="I26" s="90"/>
    </row>
    <row r="27" spans="2:16" s="89" customFormat="1" ht="18.75" x14ac:dyDescent="0.3">
      <c r="B27" s="89" t="s">
        <v>66</v>
      </c>
      <c r="C27" s="85"/>
      <c r="D27" s="85"/>
      <c r="E27" s="85"/>
      <c r="F27" s="85"/>
      <c r="G27" s="85"/>
      <c r="H27" s="85"/>
      <c r="I27" s="85"/>
      <c r="M27" s="85" t="s">
        <v>67</v>
      </c>
      <c r="N27" s="85"/>
    </row>
    <row r="28" spans="2:16" x14ac:dyDescent="0.25">
      <c r="J28" s="32"/>
    </row>
  </sheetData>
  <mergeCells count="23">
    <mergeCell ref="B2:O2"/>
    <mergeCell ref="B4:O4"/>
    <mergeCell ref="C5:C9"/>
    <mergeCell ref="I6:I9"/>
    <mergeCell ref="J6:J9"/>
    <mergeCell ref="K6:K9"/>
    <mergeCell ref="L6:L9"/>
    <mergeCell ref="M6:M9"/>
    <mergeCell ref="D6:D9"/>
    <mergeCell ref="E6:E9"/>
    <mergeCell ref="F6:F9"/>
    <mergeCell ref="G6:G9"/>
    <mergeCell ref="H6:H9"/>
    <mergeCell ref="D5:M5"/>
    <mergeCell ref="N6:N9"/>
    <mergeCell ref="C20:C23"/>
    <mergeCell ref="O20:O23"/>
    <mergeCell ref="B10:B19"/>
    <mergeCell ref="I10:I13"/>
    <mergeCell ref="J10:J13"/>
    <mergeCell ref="K10:K13"/>
    <mergeCell ref="L10:L13"/>
    <mergeCell ref="M10:M13"/>
  </mergeCells>
  <pageMargins left="0" right="0" top="0.74803149606299213" bottom="0" header="0.31496062992125984" footer="0.31496062992125984"/>
  <pageSetup paperSize="9" scale="67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28"/>
  <sheetViews>
    <sheetView tabSelected="1" view="pageBreakPreview" topLeftCell="J5" zoomScale="80" zoomScaleNormal="100" zoomScaleSheetLayoutView="80" workbookViewId="0">
      <selection activeCell="Q25" sqref="Q25"/>
    </sheetView>
  </sheetViews>
  <sheetFormatPr defaultRowHeight="15" x14ac:dyDescent="0.25"/>
  <cols>
    <col min="1" max="1" width="13.5703125" customWidth="1"/>
    <col min="2" max="2" width="18" customWidth="1"/>
    <col min="3" max="3" width="29" customWidth="1"/>
    <col min="4" max="4" width="10.85546875" customWidth="1"/>
    <col min="5" max="5" width="12.140625" customWidth="1"/>
    <col min="6" max="6" width="10.5703125" customWidth="1"/>
    <col min="7" max="7" width="11.42578125" customWidth="1"/>
    <col min="8" max="8" width="12.140625" customWidth="1"/>
    <col min="9" max="9" width="11.7109375" customWidth="1"/>
    <col min="10" max="10" width="10.42578125" customWidth="1"/>
    <col min="11" max="13" width="10.5703125" customWidth="1"/>
    <col min="14" max="14" width="13.42578125" customWidth="1"/>
    <col min="15" max="15" width="25" customWidth="1"/>
    <col min="16" max="16" width="11.28515625" customWidth="1"/>
    <col min="17" max="17" width="15.28515625" customWidth="1"/>
    <col min="28" max="28" width="9.140625" customWidth="1"/>
  </cols>
  <sheetData>
    <row r="2" spans="2:21" s="88" customFormat="1" ht="18.75" x14ac:dyDescent="0.3">
      <c r="B2" s="143" t="s">
        <v>64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85"/>
      <c r="Q2" s="85"/>
      <c r="R2" s="85"/>
      <c r="S2" s="85"/>
      <c r="T2" s="85"/>
      <c r="U2" s="85"/>
    </row>
    <row r="3" spans="2:21" s="88" customFormat="1" ht="0.75" customHeight="1" x14ac:dyDescent="0.3">
      <c r="B3" s="86"/>
      <c r="C3" s="86"/>
      <c r="D3" s="87"/>
      <c r="E3" s="87"/>
      <c r="F3" s="87"/>
      <c r="G3" s="87"/>
      <c r="H3" s="87"/>
      <c r="I3" s="86"/>
      <c r="J3" s="86"/>
      <c r="K3" s="86"/>
      <c r="L3" s="86"/>
      <c r="M3" s="130"/>
      <c r="N3" s="86"/>
      <c r="O3" s="86"/>
    </row>
    <row r="4" spans="2:21" s="88" customFormat="1" ht="19.5" thickBot="1" x14ac:dyDescent="0.35">
      <c r="B4" s="143" t="s">
        <v>38</v>
      </c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</row>
    <row r="5" spans="2:21" s="88" customFormat="1" ht="18.75" customHeight="1" thickBot="1" x14ac:dyDescent="0.3">
      <c r="B5" s="91"/>
      <c r="C5" s="140" t="s">
        <v>19</v>
      </c>
      <c r="D5" s="129"/>
      <c r="E5" s="163" t="s">
        <v>39</v>
      </c>
      <c r="F5" s="164"/>
      <c r="G5" s="164"/>
      <c r="H5" s="164"/>
      <c r="I5" s="164"/>
      <c r="J5" s="164"/>
      <c r="K5" s="164"/>
      <c r="L5" s="164"/>
      <c r="M5" s="164"/>
      <c r="N5" s="165"/>
      <c r="O5" s="92" t="s">
        <v>17</v>
      </c>
    </row>
    <row r="6" spans="2:21" s="95" customFormat="1" ht="18.75" customHeight="1" x14ac:dyDescent="0.25">
      <c r="B6" s="93" t="s">
        <v>0</v>
      </c>
      <c r="C6" s="141"/>
      <c r="D6" s="154" t="s">
        <v>69</v>
      </c>
      <c r="E6" s="154" t="s">
        <v>70</v>
      </c>
      <c r="F6" s="154" t="s">
        <v>71</v>
      </c>
      <c r="G6" s="154" t="s">
        <v>72</v>
      </c>
      <c r="H6" s="154" t="s">
        <v>68</v>
      </c>
      <c r="I6" s="154" t="s">
        <v>52</v>
      </c>
      <c r="J6" s="137" t="s">
        <v>53</v>
      </c>
      <c r="K6" s="137" t="s">
        <v>54</v>
      </c>
      <c r="L6" s="137" t="s">
        <v>55</v>
      </c>
      <c r="M6" s="137" t="s">
        <v>56</v>
      </c>
      <c r="N6" s="137" t="s">
        <v>57</v>
      </c>
      <c r="O6" s="94" t="s">
        <v>20</v>
      </c>
    </row>
    <row r="7" spans="2:21" s="95" customFormat="1" ht="18.75" customHeight="1" x14ac:dyDescent="0.25">
      <c r="B7" s="93" t="s">
        <v>1</v>
      </c>
      <c r="C7" s="141"/>
      <c r="D7" s="155"/>
      <c r="E7" s="155"/>
      <c r="F7" s="155"/>
      <c r="G7" s="155"/>
      <c r="H7" s="155"/>
      <c r="I7" s="155"/>
      <c r="J7" s="138"/>
      <c r="K7" s="138"/>
      <c r="L7" s="138"/>
      <c r="M7" s="138"/>
      <c r="N7" s="138"/>
      <c r="O7" s="94" t="s">
        <v>21</v>
      </c>
    </row>
    <row r="8" spans="2:21" s="95" customFormat="1" ht="18.75" customHeight="1" x14ac:dyDescent="0.25">
      <c r="B8" s="93" t="s">
        <v>2</v>
      </c>
      <c r="C8" s="141"/>
      <c r="D8" s="155"/>
      <c r="E8" s="155"/>
      <c r="F8" s="155"/>
      <c r="G8" s="155"/>
      <c r="H8" s="155"/>
      <c r="I8" s="155"/>
      <c r="J8" s="138"/>
      <c r="K8" s="138"/>
      <c r="L8" s="138"/>
      <c r="M8" s="138"/>
      <c r="N8" s="138"/>
      <c r="O8" s="94" t="s">
        <v>41</v>
      </c>
    </row>
    <row r="9" spans="2:21" s="95" customFormat="1" ht="18.75" customHeight="1" thickBot="1" x14ac:dyDescent="0.3">
      <c r="B9" s="96"/>
      <c r="C9" s="142"/>
      <c r="D9" s="156"/>
      <c r="E9" s="156"/>
      <c r="F9" s="156"/>
      <c r="G9" s="156"/>
      <c r="H9" s="156"/>
      <c r="I9" s="156"/>
      <c r="J9" s="139"/>
      <c r="K9" s="139"/>
      <c r="L9" s="139"/>
      <c r="M9" s="139"/>
      <c r="N9" s="139"/>
      <c r="O9" s="97" t="s">
        <v>42</v>
      </c>
    </row>
    <row r="10" spans="2:21" s="100" customFormat="1" ht="18.75" customHeight="1" x14ac:dyDescent="0.2">
      <c r="B10" s="151" t="s">
        <v>74</v>
      </c>
      <c r="C10" s="98" t="s">
        <v>19</v>
      </c>
      <c r="D10" s="98"/>
      <c r="E10" s="98"/>
      <c r="F10" s="98"/>
      <c r="G10" s="98"/>
      <c r="H10" s="98"/>
      <c r="I10" s="150"/>
      <c r="J10" s="150"/>
      <c r="K10" s="150"/>
      <c r="L10" s="150"/>
      <c r="M10" s="131"/>
      <c r="N10" s="150"/>
      <c r="O10" s="99"/>
    </row>
    <row r="11" spans="2:21" s="100" customFormat="1" ht="18.75" customHeight="1" x14ac:dyDescent="0.2">
      <c r="B11" s="152"/>
      <c r="C11" s="98" t="s">
        <v>27</v>
      </c>
      <c r="D11" s="98"/>
      <c r="E11" s="98"/>
      <c r="F11" s="98"/>
      <c r="G11" s="98"/>
      <c r="H11" s="98"/>
      <c r="I11" s="150"/>
      <c r="J11" s="150"/>
      <c r="K11" s="150"/>
      <c r="L11" s="150"/>
      <c r="M11" s="131"/>
      <c r="N11" s="150"/>
      <c r="O11" s="99"/>
    </row>
    <row r="12" spans="2:21" s="100" customFormat="1" ht="18.75" customHeight="1" x14ac:dyDescent="0.2">
      <c r="B12" s="152"/>
      <c r="C12" s="98" t="s">
        <v>28</v>
      </c>
      <c r="D12" s="98"/>
      <c r="E12" s="98"/>
      <c r="F12" s="98"/>
      <c r="G12" s="98"/>
      <c r="H12" s="98"/>
      <c r="I12" s="150"/>
      <c r="J12" s="150"/>
      <c r="K12" s="150"/>
      <c r="L12" s="150"/>
      <c r="M12" s="131"/>
      <c r="N12" s="150"/>
      <c r="O12" s="99"/>
    </row>
    <row r="13" spans="2:21" s="100" customFormat="1" ht="18.75" customHeight="1" thickBot="1" x14ac:dyDescent="0.25">
      <c r="B13" s="152"/>
      <c r="C13" s="98" t="s">
        <v>23</v>
      </c>
      <c r="D13" s="98"/>
      <c r="E13" s="98"/>
      <c r="F13" s="98"/>
      <c r="G13" s="98"/>
      <c r="H13" s="98"/>
      <c r="I13" s="150"/>
      <c r="J13" s="150"/>
      <c r="K13" s="150"/>
      <c r="L13" s="150"/>
      <c r="M13" s="131"/>
      <c r="N13" s="150"/>
      <c r="O13" s="99"/>
    </row>
    <row r="14" spans="2:21" s="100" customFormat="1" ht="18.75" customHeight="1" thickBot="1" x14ac:dyDescent="0.3">
      <c r="B14" s="152"/>
      <c r="C14" s="101">
        <v>54843</v>
      </c>
      <c r="D14" s="128">
        <v>1.0109999999999999</v>
      </c>
      <c r="E14" s="128">
        <v>1.0109999999999999</v>
      </c>
      <c r="F14" s="128">
        <v>1.0109999999999999</v>
      </c>
      <c r="G14" s="128">
        <v>1.0109999999999999</v>
      </c>
      <c r="H14" s="102">
        <v>1.0089999999999999</v>
      </c>
      <c r="I14" s="102">
        <v>1.0089999999999999</v>
      </c>
      <c r="J14" s="102">
        <v>1.0089999999999999</v>
      </c>
      <c r="K14" s="102">
        <v>1.0089999999999999</v>
      </c>
      <c r="L14" s="102">
        <v>1.0089999999999999</v>
      </c>
      <c r="M14" s="102">
        <v>1.0089999999999999</v>
      </c>
      <c r="N14" s="102">
        <v>1.0089999999999999</v>
      </c>
      <c r="O14" s="103">
        <f>C14*I14*J14*K14*L14*N14*D14*E14*F14*G14*H14*M14</f>
        <v>61004.797434417298</v>
      </c>
      <c r="P14" s="202">
        <f>C14*D14*E14*F14*G14*H14*I14*J14*K14*L14*M14*N14</f>
        <v>61004.797434417298</v>
      </c>
    </row>
    <row r="15" spans="2:21" s="107" customFormat="1" ht="15" customHeight="1" x14ac:dyDescent="0.25">
      <c r="B15" s="152"/>
      <c r="C15" s="104" t="s">
        <v>19</v>
      </c>
      <c r="D15" s="105"/>
      <c r="E15" s="105"/>
      <c r="F15" s="105"/>
      <c r="G15" s="105"/>
      <c r="H15" s="105"/>
      <c r="I15" s="105"/>
      <c r="J15" s="104"/>
      <c r="K15" s="104"/>
      <c r="L15" s="104"/>
      <c r="M15" s="104"/>
      <c r="N15" s="104"/>
      <c r="O15" s="106" t="s">
        <v>25</v>
      </c>
    </row>
    <row r="16" spans="2:21" s="107" customFormat="1" x14ac:dyDescent="0.25">
      <c r="B16" s="152"/>
      <c r="C16" s="108" t="s">
        <v>24</v>
      </c>
      <c r="D16" s="109"/>
      <c r="E16" s="109"/>
      <c r="F16" s="109"/>
      <c r="G16" s="109"/>
      <c r="H16" s="109"/>
      <c r="I16" s="109"/>
      <c r="J16" s="136"/>
      <c r="K16" s="136"/>
      <c r="L16" s="136"/>
      <c r="M16" s="136"/>
      <c r="N16" s="136"/>
      <c r="O16" s="108" t="s">
        <v>26</v>
      </c>
    </row>
    <row r="17" spans="2:17" s="107" customFormat="1" x14ac:dyDescent="0.25">
      <c r="B17" s="152"/>
      <c r="C17" s="108" t="s">
        <v>3</v>
      </c>
      <c r="D17" s="109"/>
      <c r="E17" s="109"/>
      <c r="F17" s="109"/>
      <c r="G17" s="109"/>
      <c r="H17" s="109"/>
      <c r="I17" s="110"/>
      <c r="J17" s="111"/>
      <c r="K17" s="111"/>
      <c r="L17" s="111"/>
      <c r="M17" s="111"/>
      <c r="N17" s="111"/>
      <c r="O17" s="108" t="s">
        <v>21</v>
      </c>
    </row>
    <row r="18" spans="2:17" s="107" customFormat="1" ht="15.75" thickBot="1" x14ac:dyDescent="0.3">
      <c r="B18" s="152"/>
      <c r="C18" s="108" t="s">
        <v>4</v>
      </c>
      <c r="D18" s="109"/>
      <c r="E18" s="109"/>
      <c r="F18" s="109"/>
      <c r="G18" s="109"/>
      <c r="H18" s="109"/>
      <c r="I18" s="112"/>
      <c r="J18" s="113"/>
      <c r="K18" s="113"/>
      <c r="L18" s="113"/>
      <c r="M18" s="113"/>
      <c r="N18" s="136"/>
      <c r="O18" s="108" t="s">
        <v>40</v>
      </c>
    </row>
    <row r="19" spans="2:17" s="107" customFormat="1" ht="15.75" thickBot="1" x14ac:dyDescent="0.3">
      <c r="B19" s="153"/>
      <c r="C19" s="101">
        <v>9320</v>
      </c>
      <c r="D19" s="127">
        <v>1.0029999999999999</v>
      </c>
      <c r="E19" s="127">
        <v>1.0029999999999999</v>
      </c>
      <c r="F19" s="127">
        <v>1.0029999999999999</v>
      </c>
      <c r="G19" s="127">
        <v>1.0029999999999999</v>
      </c>
      <c r="H19" s="102">
        <v>1.0025999999999999</v>
      </c>
      <c r="I19" s="102">
        <v>1.0025999999999999</v>
      </c>
      <c r="J19" s="102">
        <v>1.0025999999999999</v>
      </c>
      <c r="K19" s="102">
        <v>1.0025999999999999</v>
      </c>
      <c r="L19" s="102">
        <v>1.0025999999999999</v>
      </c>
      <c r="M19" s="102">
        <v>1.0025999999999999</v>
      </c>
      <c r="N19" s="102">
        <v>1.0025999999999999</v>
      </c>
      <c r="O19" s="103">
        <f>C19*I19*J19*K19*L19*N19*D19*E19*F19*G19*H19*M19</f>
        <v>9605.3577864497802</v>
      </c>
      <c r="P19" s="202">
        <f>C19*D19*E19*F19*G19*H19*I19*J19*K19*L19*M19*N19</f>
        <v>9605.3577864497784</v>
      </c>
    </row>
    <row r="20" spans="2:17" s="107" customFormat="1" x14ac:dyDescent="0.25">
      <c r="B20" s="114" t="s">
        <v>29</v>
      </c>
      <c r="C20" s="144">
        <f>C14+C19</f>
        <v>64163</v>
      </c>
      <c r="D20" s="115"/>
      <c r="E20" s="115"/>
      <c r="F20" s="115"/>
      <c r="G20" s="115"/>
      <c r="H20" s="115"/>
      <c r="I20" s="116"/>
      <c r="J20" s="116"/>
      <c r="K20" s="116"/>
      <c r="L20" s="117"/>
      <c r="M20" s="117"/>
      <c r="N20" s="116"/>
      <c r="O20" s="160">
        <f>O14+O19</f>
        <v>70610.155220867076</v>
      </c>
    </row>
    <row r="21" spans="2:17" s="107" customFormat="1" x14ac:dyDescent="0.25">
      <c r="B21" s="118" t="s">
        <v>30</v>
      </c>
      <c r="C21" s="145"/>
      <c r="D21" s="119"/>
      <c r="E21" s="119"/>
      <c r="F21" s="119"/>
      <c r="G21" s="119"/>
      <c r="H21" s="119"/>
      <c r="I21" s="120"/>
      <c r="J21" s="120"/>
      <c r="K21" s="120"/>
      <c r="L21" s="121"/>
      <c r="M21" s="121"/>
      <c r="N21" s="120"/>
      <c r="O21" s="161"/>
    </row>
    <row r="22" spans="2:17" s="107" customFormat="1" x14ac:dyDescent="0.25">
      <c r="B22" s="118" t="s">
        <v>31</v>
      </c>
      <c r="C22" s="145"/>
      <c r="D22" s="119"/>
      <c r="E22" s="119"/>
      <c r="F22" s="119"/>
      <c r="G22" s="119"/>
      <c r="H22" s="119"/>
      <c r="I22" s="120"/>
      <c r="J22" s="120"/>
      <c r="K22" s="120"/>
      <c r="L22" s="121"/>
      <c r="M22" s="121"/>
      <c r="N22" s="120"/>
      <c r="O22" s="161"/>
    </row>
    <row r="23" spans="2:17" s="107" customFormat="1" ht="15.75" thickBot="1" x14ac:dyDescent="0.3">
      <c r="B23" s="122" t="s">
        <v>43</v>
      </c>
      <c r="C23" s="146"/>
      <c r="D23" s="123"/>
      <c r="E23" s="123"/>
      <c r="F23" s="123"/>
      <c r="G23" s="123"/>
      <c r="H23" s="123"/>
      <c r="I23" s="124"/>
      <c r="J23" s="124"/>
      <c r="K23" s="124"/>
      <c r="L23" s="125"/>
      <c r="M23" s="125"/>
      <c r="N23" s="124"/>
      <c r="O23" s="162"/>
      <c r="P23" s="203">
        <f>'Расчет Рафиева 88'!O20+'Расчет Куприянова,3'!O20+'Расчет Правды, 14)'!O20+'Расчет Р.Слобода,7'!O20</f>
        <v>272494.30599253054</v>
      </c>
    </row>
    <row r="24" spans="2:17" x14ac:dyDescent="0.25">
      <c r="P24" s="204">
        <f>P23-150000</f>
        <v>122494.30599253054</v>
      </c>
      <c r="Q24" s="204">
        <f>O19+'Расчет Правды, 14)'!O19+'Расчет Куприянова,3'!O19+'Расчет Рафиева 88'!O19</f>
        <v>40058.052193533265</v>
      </c>
    </row>
    <row r="26" spans="2:17" s="89" customFormat="1" ht="18.75" x14ac:dyDescent="0.3">
      <c r="B26" s="89" t="s">
        <v>65</v>
      </c>
      <c r="I26" s="90"/>
    </row>
    <row r="27" spans="2:17" s="89" customFormat="1" ht="18.75" x14ac:dyDescent="0.3">
      <c r="B27" s="89" t="s">
        <v>66</v>
      </c>
      <c r="C27" s="85"/>
      <c r="D27" s="85"/>
      <c r="E27" s="85"/>
      <c r="F27" s="85"/>
      <c r="G27" s="85"/>
      <c r="H27" s="85"/>
      <c r="I27" s="85"/>
      <c r="N27" s="85" t="s">
        <v>67</v>
      </c>
    </row>
    <row r="28" spans="2:17" x14ac:dyDescent="0.25">
      <c r="J28" s="32"/>
    </row>
  </sheetData>
  <mergeCells count="23">
    <mergeCell ref="B2:O2"/>
    <mergeCell ref="B4:O4"/>
    <mergeCell ref="C5:C9"/>
    <mergeCell ref="I6:I9"/>
    <mergeCell ref="J6:J9"/>
    <mergeCell ref="K6:K9"/>
    <mergeCell ref="L6:L9"/>
    <mergeCell ref="N6:N9"/>
    <mergeCell ref="E6:E9"/>
    <mergeCell ref="F6:F9"/>
    <mergeCell ref="G6:G9"/>
    <mergeCell ref="H6:H9"/>
    <mergeCell ref="E5:N5"/>
    <mergeCell ref="D6:D9"/>
    <mergeCell ref="M6:M9"/>
    <mergeCell ref="C20:C23"/>
    <mergeCell ref="O20:O23"/>
    <mergeCell ref="B10:B19"/>
    <mergeCell ref="I10:I13"/>
    <mergeCell ref="J10:J13"/>
    <mergeCell ref="K10:K13"/>
    <mergeCell ref="L10:L13"/>
    <mergeCell ref="N10:N13"/>
  </mergeCells>
  <pageMargins left="0" right="0" top="0.74803149606299213" bottom="0" header="0.31496062992125984" footer="0.31496062992125984"/>
  <pageSetup paperSize="9" scale="64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Q40"/>
  <sheetViews>
    <sheetView zoomScale="77" zoomScaleNormal="77" zoomScalePageLayoutView="68" workbookViewId="0">
      <selection activeCell="F40" sqref="F40"/>
    </sheetView>
  </sheetViews>
  <sheetFormatPr defaultRowHeight="15" x14ac:dyDescent="0.25"/>
  <cols>
    <col min="4" max="4" width="13.42578125" customWidth="1"/>
    <col min="5" max="5" width="26" customWidth="1"/>
    <col min="6" max="6" width="31.7109375" customWidth="1"/>
    <col min="7" max="7" width="26.7109375" customWidth="1"/>
    <col min="8" max="8" width="11.7109375" customWidth="1"/>
    <col min="9" max="9" width="10.42578125" customWidth="1"/>
    <col min="10" max="15" width="10.5703125" customWidth="1"/>
    <col min="16" max="16" width="13.42578125" customWidth="1"/>
    <col min="17" max="17" width="25" customWidth="1"/>
    <col min="30" max="30" width="9.140625" customWidth="1"/>
  </cols>
  <sheetData>
    <row r="2" spans="4:17" ht="18.75" x14ac:dyDescent="0.3">
      <c r="D2" s="143" t="s">
        <v>50</v>
      </c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</row>
    <row r="3" spans="4:17" ht="18.75" x14ac:dyDescent="0.3">
      <c r="D3" s="67"/>
      <c r="E3" s="67"/>
      <c r="F3" s="67"/>
      <c r="G3" s="67"/>
      <c r="H3" s="67"/>
      <c r="I3" s="67"/>
      <c r="J3" s="67"/>
      <c r="K3" s="67"/>
      <c r="L3" s="74"/>
      <c r="M3" s="74"/>
      <c r="N3" s="74"/>
      <c r="O3" s="74"/>
      <c r="P3" s="67"/>
      <c r="Q3" s="67"/>
    </row>
    <row r="4" spans="4:17" ht="19.5" thickBot="1" x14ac:dyDescent="0.35">
      <c r="D4" s="143" t="s">
        <v>38</v>
      </c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4:17" ht="18.75" customHeight="1" thickBot="1" x14ac:dyDescent="0.3">
      <c r="D5" s="62"/>
      <c r="E5" s="166" t="s">
        <v>19</v>
      </c>
      <c r="F5" s="189" t="s">
        <v>48</v>
      </c>
      <c r="G5" s="166" t="s">
        <v>19</v>
      </c>
      <c r="H5" s="169" t="s">
        <v>39</v>
      </c>
      <c r="I5" s="169"/>
      <c r="J5" s="169"/>
      <c r="K5" s="169"/>
      <c r="L5" s="169"/>
      <c r="M5" s="169"/>
      <c r="N5" s="169"/>
      <c r="O5" s="169"/>
      <c r="P5" s="169"/>
      <c r="Q5" s="7" t="s">
        <v>17</v>
      </c>
    </row>
    <row r="6" spans="4:17" s="2" customFormat="1" ht="18.75" customHeight="1" x14ac:dyDescent="0.25">
      <c r="D6" s="63" t="s">
        <v>0</v>
      </c>
      <c r="E6" s="167"/>
      <c r="F6" s="190"/>
      <c r="G6" s="167"/>
      <c r="H6" s="170" t="s">
        <v>52</v>
      </c>
      <c r="I6" s="173" t="s">
        <v>53</v>
      </c>
      <c r="J6" s="173" t="s">
        <v>54</v>
      </c>
      <c r="K6" s="173" t="s">
        <v>55</v>
      </c>
      <c r="L6" s="173" t="s">
        <v>56</v>
      </c>
      <c r="M6" s="173" t="s">
        <v>57</v>
      </c>
      <c r="N6" s="173" t="s">
        <v>58</v>
      </c>
      <c r="O6" s="173" t="s">
        <v>59</v>
      </c>
      <c r="P6" s="173" t="s">
        <v>60</v>
      </c>
      <c r="Q6" s="8" t="s">
        <v>20</v>
      </c>
    </row>
    <row r="7" spans="4:17" s="2" customFormat="1" ht="18.75" customHeight="1" x14ac:dyDescent="0.25">
      <c r="D7" s="63" t="s">
        <v>1</v>
      </c>
      <c r="E7" s="167"/>
      <c r="F7" s="190"/>
      <c r="G7" s="167"/>
      <c r="H7" s="171"/>
      <c r="I7" s="174"/>
      <c r="J7" s="174"/>
      <c r="K7" s="174"/>
      <c r="L7" s="174"/>
      <c r="M7" s="174"/>
      <c r="N7" s="174"/>
      <c r="O7" s="174"/>
      <c r="P7" s="174"/>
      <c r="Q7" s="8" t="s">
        <v>21</v>
      </c>
    </row>
    <row r="8" spans="4:17" s="2" customFormat="1" ht="18.75" customHeight="1" x14ac:dyDescent="0.25">
      <c r="D8" s="63" t="s">
        <v>2</v>
      </c>
      <c r="E8" s="167"/>
      <c r="F8" s="190"/>
      <c r="G8" s="167"/>
      <c r="H8" s="171"/>
      <c r="I8" s="174"/>
      <c r="J8" s="174"/>
      <c r="K8" s="174"/>
      <c r="L8" s="174"/>
      <c r="M8" s="174"/>
      <c r="N8" s="174"/>
      <c r="O8" s="174"/>
      <c r="P8" s="174"/>
      <c r="Q8" s="8" t="s">
        <v>41</v>
      </c>
    </row>
    <row r="9" spans="4:17" s="2" customFormat="1" ht="18.75" customHeight="1" thickBot="1" x14ac:dyDescent="0.3">
      <c r="D9" s="64"/>
      <c r="E9" s="168"/>
      <c r="F9" s="191"/>
      <c r="G9" s="168"/>
      <c r="H9" s="172"/>
      <c r="I9" s="175"/>
      <c r="J9" s="175"/>
      <c r="K9" s="175"/>
      <c r="L9" s="175"/>
      <c r="M9" s="175"/>
      <c r="N9" s="175"/>
      <c r="O9" s="175"/>
      <c r="P9" s="175"/>
      <c r="Q9" s="15" t="s">
        <v>42</v>
      </c>
    </row>
    <row r="10" spans="4:17" s="44" customFormat="1" ht="18.75" customHeight="1" x14ac:dyDescent="0.2">
      <c r="D10" s="176" t="s">
        <v>44</v>
      </c>
      <c r="E10" s="11" t="s">
        <v>19</v>
      </c>
      <c r="F10" s="77"/>
      <c r="G10" s="11" t="s">
        <v>19</v>
      </c>
      <c r="H10" s="179"/>
      <c r="I10" s="179"/>
      <c r="J10" s="179"/>
      <c r="K10" s="179"/>
      <c r="L10" s="75"/>
      <c r="M10" s="75"/>
      <c r="N10" s="75"/>
      <c r="O10" s="75"/>
      <c r="P10" s="179"/>
      <c r="Q10" s="59"/>
    </row>
    <row r="11" spans="4:17" s="44" customFormat="1" ht="18.75" customHeight="1" x14ac:dyDescent="0.2">
      <c r="D11" s="177"/>
      <c r="E11" s="11" t="s">
        <v>27</v>
      </c>
      <c r="F11" s="77"/>
      <c r="G11" s="11" t="s">
        <v>27</v>
      </c>
      <c r="H11" s="179"/>
      <c r="I11" s="179"/>
      <c r="J11" s="179"/>
      <c r="K11" s="179"/>
      <c r="L11" s="75"/>
      <c r="M11" s="75"/>
      <c r="N11" s="75"/>
      <c r="O11" s="75"/>
      <c r="P11" s="179"/>
      <c r="Q11" s="59"/>
    </row>
    <row r="12" spans="4:17" s="44" customFormat="1" ht="27.75" customHeight="1" x14ac:dyDescent="0.2">
      <c r="D12" s="177"/>
      <c r="E12" s="11" t="s">
        <v>45</v>
      </c>
      <c r="F12" s="77" t="s">
        <v>49</v>
      </c>
      <c r="G12" s="11" t="s">
        <v>28</v>
      </c>
      <c r="H12" s="179"/>
      <c r="I12" s="179"/>
      <c r="J12" s="179"/>
      <c r="K12" s="179"/>
      <c r="L12" s="75"/>
      <c r="M12" s="75"/>
      <c r="N12" s="75"/>
      <c r="O12" s="75"/>
      <c r="P12" s="179"/>
      <c r="Q12" s="59"/>
    </row>
    <row r="13" spans="4:17" s="44" customFormat="1" ht="18.75" customHeight="1" thickBot="1" x14ac:dyDescent="0.25">
      <c r="D13" s="177"/>
      <c r="E13" s="11" t="s">
        <v>46</v>
      </c>
      <c r="F13" s="77"/>
      <c r="G13" s="11" t="s">
        <v>23</v>
      </c>
      <c r="H13" s="179"/>
      <c r="I13" s="179"/>
      <c r="J13" s="179"/>
      <c r="K13" s="179"/>
      <c r="L13" s="75"/>
      <c r="M13" s="75"/>
      <c r="N13" s="75"/>
      <c r="O13" s="75"/>
      <c r="P13" s="179"/>
      <c r="Q13" s="59"/>
    </row>
    <row r="14" spans="4:17" s="44" customFormat="1" ht="18.75" customHeight="1" thickBot="1" x14ac:dyDescent="0.3">
      <c r="D14" s="177"/>
      <c r="E14" s="84">
        <v>66.762</v>
      </c>
      <c r="F14" s="78">
        <f>1.01*1.01*1.01*1.01</f>
        <v>1.04060401</v>
      </c>
      <c r="G14" s="61"/>
      <c r="H14" s="42"/>
      <c r="I14" s="42"/>
      <c r="J14" s="42"/>
      <c r="K14" s="42"/>
      <c r="L14" s="42"/>
      <c r="M14" s="42"/>
      <c r="N14" s="42"/>
      <c r="O14" s="42"/>
      <c r="P14" s="42"/>
      <c r="Q14" s="65">
        <f>G14*H14*I14*J14*K14*P14</f>
        <v>0</v>
      </c>
    </row>
    <row r="15" spans="4:17" s="47" customFormat="1" ht="15" customHeight="1" x14ac:dyDescent="0.25">
      <c r="D15" s="177"/>
      <c r="E15" s="43" t="s">
        <v>19</v>
      </c>
      <c r="F15" s="69"/>
      <c r="G15" s="43" t="s">
        <v>19</v>
      </c>
      <c r="H15" s="45"/>
      <c r="I15" s="43"/>
      <c r="J15" s="43"/>
      <c r="K15" s="43"/>
      <c r="L15" s="43"/>
      <c r="M15" s="43"/>
      <c r="N15" s="43"/>
      <c r="O15" s="43"/>
      <c r="P15" s="43"/>
      <c r="Q15" s="46" t="s">
        <v>25</v>
      </c>
    </row>
    <row r="16" spans="4:17" s="47" customFormat="1" x14ac:dyDescent="0.25">
      <c r="D16" s="177"/>
      <c r="E16" s="68" t="s">
        <v>24</v>
      </c>
      <c r="F16" s="69"/>
      <c r="G16" s="68" t="s">
        <v>24</v>
      </c>
      <c r="H16" s="48"/>
      <c r="I16" s="68"/>
      <c r="J16" s="68"/>
      <c r="K16" s="68"/>
      <c r="L16" s="75"/>
      <c r="M16" s="75"/>
      <c r="N16" s="75"/>
      <c r="O16" s="75"/>
      <c r="P16" s="68"/>
      <c r="Q16" s="68" t="s">
        <v>26</v>
      </c>
    </row>
    <row r="17" spans="4:17" s="47" customFormat="1" x14ac:dyDescent="0.2">
      <c r="D17" s="177"/>
      <c r="E17" s="11" t="s">
        <v>45</v>
      </c>
      <c r="F17" s="69"/>
      <c r="G17" s="68" t="s">
        <v>3</v>
      </c>
      <c r="H17" s="50"/>
      <c r="I17" s="49"/>
      <c r="J17" s="49"/>
      <c r="K17" s="49"/>
      <c r="L17" s="49"/>
      <c r="M17" s="49"/>
      <c r="N17" s="49"/>
      <c r="O17" s="49"/>
      <c r="P17" s="49"/>
      <c r="Q17" s="68" t="s">
        <v>21</v>
      </c>
    </row>
    <row r="18" spans="4:17" s="47" customFormat="1" ht="15.75" thickBot="1" x14ac:dyDescent="0.3">
      <c r="D18" s="177"/>
      <c r="E18" s="68" t="s">
        <v>47</v>
      </c>
      <c r="F18" s="69"/>
      <c r="G18" s="68" t="s">
        <v>4</v>
      </c>
      <c r="H18" s="52"/>
      <c r="I18" s="51"/>
      <c r="J18" s="51"/>
      <c r="K18" s="51"/>
      <c r="L18" s="51"/>
      <c r="M18" s="51"/>
      <c r="N18" s="51"/>
      <c r="O18" s="51"/>
      <c r="P18" s="51"/>
      <c r="Q18" s="68" t="s">
        <v>40</v>
      </c>
    </row>
    <row r="19" spans="4:17" s="47" customFormat="1" ht="15.75" thickBot="1" x14ac:dyDescent="0.3">
      <c r="D19" s="178"/>
      <c r="E19" s="84">
        <v>12.628</v>
      </c>
      <c r="F19" s="70"/>
      <c r="G19" s="61"/>
      <c r="H19" s="42"/>
      <c r="I19" s="60"/>
      <c r="J19" s="66"/>
      <c r="K19" s="66"/>
      <c r="L19" s="66"/>
      <c r="M19" s="66"/>
      <c r="N19" s="66"/>
      <c r="O19" s="66"/>
      <c r="P19" s="66"/>
      <c r="Q19" s="65">
        <f>G19*H19*I19*J19*K19*P19</f>
        <v>0</v>
      </c>
    </row>
    <row r="20" spans="4:17" s="47" customFormat="1" x14ac:dyDescent="0.25">
      <c r="D20" s="76"/>
      <c r="E20" s="43" t="s">
        <v>19</v>
      </c>
      <c r="F20" s="76"/>
      <c r="G20" s="43" t="s">
        <v>19</v>
      </c>
      <c r="H20" s="192"/>
      <c r="I20" s="192"/>
      <c r="J20" s="194"/>
      <c r="K20" s="194"/>
      <c r="L20" s="194"/>
      <c r="M20" s="194"/>
      <c r="N20" s="194"/>
      <c r="O20" s="194"/>
      <c r="P20" s="194"/>
      <c r="Q20" s="197"/>
    </row>
    <row r="21" spans="4:17" s="47" customFormat="1" x14ac:dyDescent="0.25">
      <c r="D21" s="76"/>
      <c r="E21" s="75" t="s">
        <v>51</v>
      </c>
      <c r="F21" s="76"/>
      <c r="G21" s="75" t="s">
        <v>51</v>
      </c>
      <c r="H21" s="179"/>
      <c r="I21" s="179"/>
      <c r="J21" s="195"/>
      <c r="K21" s="195"/>
      <c r="L21" s="195"/>
      <c r="M21" s="195"/>
      <c r="N21" s="195"/>
      <c r="O21" s="195"/>
      <c r="P21" s="195"/>
      <c r="Q21" s="198"/>
    </row>
    <row r="22" spans="4:17" s="47" customFormat="1" x14ac:dyDescent="0.2">
      <c r="D22" s="76"/>
      <c r="E22" s="11" t="s">
        <v>45</v>
      </c>
      <c r="F22" s="76"/>
      <c r="G22" s="11" t="s">
        <v>61</v>
      </c>
      <c r="H22" s="179"/>
      <c r="I22" s="179"/>
      <c r="J22" s="195"/>
      <c r="K22" s="195"/>
      <c r="L22" s="195"/>
      <c r="M22" s="195"/>
      <c r="N22" s="195"/>
      <c r="O22" s="195"/>
      <c r="P22" s="195"/>
      <c r="Q22" s="198"/>
    </row>
    <row r="23" spans="4:17" s="47" customFormat="1" ht="15.75" thickBot="1" x14ac:dyDescent="0.3">
      <c r="D23" s="76"/>
      <c r="E23" s="75" t="s">
        <v>47</v>
      </c>
      <c r="F23" s="76"/>
      <c r="G23" s="75" t="s">
        <v>47</v>
      </c>
      <c r="H23" s="193"/>
      <c r="I23" s="193"/>
      <c r="J23" s="196"/>
      <c r="K23" s="196"/>
      <c r="L23" s="196"/>
      <c r="M23" s="196"/>
      <c r="N23" s="196"/>
      <c r="O23" s="196"/>
      <c r="P23" s="196"/>
      <c r="Q23" s="199"/>
    </row>
    <row r="24" spans="4:17" s="47" customFormat="1" ht="15.75" thickBot="1" x14ac:dyDescent="0.3">
      <c r="D24" s="76"/>
      <c r="E24" s="61">
        <v>6.1760000000000002</v>
      </c>
      <c r="F24" s="76"/>
      <c r="G24" s="79"/>
      <c r="H24" s="43"/>
      <c r="I24" s="80"/>
      <c r="J24" s="81"/>
      <c r="K24" s="82"/>
      <c r="L24" s="82"/>
      <c r="M24" s="82"/>
      <c r="N24" s="82"/>
      <c r="O24" s="82"/>
      <c r="P24" s="81"/>
      <c r="Q24" s="83"/>
    </row>
    <row r="25" spans="4:17" s="47" customFormat="1" x14ac:dyDescent="0.25">
      <c r="D25" s="71" t="s">
        <v>29</v>
      </c>
      <c r="E25" s="186">
        <f>E14+E19+E24</f>
        <v>85.566000000000003</v>
      </c>
      <c r="F25" s="71"/>
      <c r="G25" s="180">
        <f>G14+G19+G24</f>
        <v>0</v>
      </c>
      <c r="H25" s="53"/>
      <c r="I25" s="53"/>
      <c r="J25" s="53"/>
      <c r="K25" s="54"/>
      <c r="L25" s="54"/>
      <c r="M25" s="54"/>
      <c r="N25" s="54"/>
      <c r="O25" s="54"/>
      <c r="P25" s="53"/>
      <c r="Q25" s="183">
        <f>Q14+Q19</f>
        <v>0</v>
      </c>
    </row>
    <row r="26" spans="4:17" s="47" customFormat="1" x14ac:dyDescent="0.25">
      <c r="D26" s="72" t="s">
        <v>30</v>
      </c>
      <c r="E26" s="187"/>
      <c r="F26" s="72"/>
      <c r="G26" s="181"/>
      <c r="H26" s="55"/>
      <c r="I26" s="55"/>
      <c r="J26" s="55"/>
      <c r="K26" s="56"/>
      <c r="L26" s="56"/>
      <c r="M26" s="56"/>
      <c r="N26" s="56"/>
      <c r="O26" s="56"/>
      <c r="P26" s="55"/>
      <c r="Q26" s="184"/>
    </row>
    <row r="27" spans="4:17" s="47" customFormat="1" x14ac:dyDescent="0.25">
      <c r="D27" s="72" t="s">
        <v>31</v>
      </c>
      <c r="E27" s="187"/>
      <c r="F27" s="72"/>
      <c r="G27" s="181"/>
      <c r="H27" s="55"/>
      <c r="I27" s="55"/>
      <c r="J27" s="55"/>
      <c r="K27" s="56"/>
      <c r="L27" s="56"/>
      <c r="M27" s="56"/>
      <c r="N27" s="56"/>
      <c r="O27" s="56"/>
      <c r="P27" s="55"/>
      <c r="Q27" s="184"/>
    </row>
    <row r="28" spans="4:17" s="47" customFormat="1" ht="15.75" thickBot="1" x14ac:dyDescent="0.3">
      <c r="D28" s="73" t="s">
        <v>43</v>
      </c>
      <c r="E28" s="188"/>
      <c r="F28" s="73"/>
      <c r="G28" s="182"/>
      <c r="H28" s="57"/>
      <c r="I28" s="57"/>
      <c r="J28" s="57"/>
      <c r="K28" s="58"/>
      <c r="L28" s="58"/>
      <c r="M28" s="58"/>
      <c r="N28" s="58"/>
      <c r="O28" s="58"/>
      <c r="P28" s="57"/>
      <c r="Q28" s="185"/>
    </row>
    <row r="31" spans="4:17" x14ac:dyDescent="0.25">
      <c r="I31" s="31"/>
    </row>
    <row r="32" spans="4:17" ht="18.75" x14ac:dyDescent="0.3">
      <c r="H32" s="41"/>
      <c r="I32" s="41"/>
      <c r="J32" s="40"/>
      <c r="K32" s="40"/>
      <c r="L32" s="40"/>
      <c r="M32" s="40"/>
      <c r="N32" s="40"/>
      <c r="O32" s="40"/>
      <c r="P32" s="40"/>
    </row>
    <row r="33" spans="6:9" x14ac:dyDescent="0.25">
      <c r="I33" s="32"/>
    </row>
    <row r="35" spans="6:9" x14ac:dyDescent="0.25">
      <c r="F35">
        <f>81132.83+58969.19+31329.43+61004.8</f>
        <v>232436.25</v>
      </c>
    </row>
    <row r="38" spans="6:9" x14ac:dyDescent="0.25">
      <c r="F38" s="135">
        <f>38873.56+68863.12+94314.16+70610.16</f>
        <v>272661</v>
      </c>
    </row>
    <row r="40" spans="6:9" x14ac:dyDescent="0.25">
      <c r="F40">
        <f>13181.33+9893.93+7544.12+9605.36</f>
        <v>40224.740000000005</v>
      </c>
    </row>
  </sheetData>
  <mergeCells count="34">
    <mergeCell ref="G25:G28"/>
    <mergeCell ref="Q25:Q28"/>
    <mergeCell ref="E5:E9"/>
    <mergeCell ref="E25:E28"/>
    <mergeCell ref="F5:F9"/>
    <mergeCell ref="P10:P13"/>
    <mergeCell ref="I20:I23"/>
    <mergeCell ref="H20:H23"/>
    <mergeCell ref="J20:J23"/>
    <mergeCell ref="K20:K23"/>
    <mergeCell ref="L20:L23"/>
    <mergeCell ref="M20:M23"/>
    <mergeCell ref="N20:N23"/>
    <mergeCell ref="O20:O23"/>
    <mergeCell ref="P20:P23"/>
    <mergeCell ref="Q20:Q23"/>
    <mergeCell ref="D10:D19"/>
    <mergeCell ref="H10:H13"/>
    <mergeCell ref="I10:I13"/>
    <mergeCell ref="J10:J13"/>
    <mergeCell ref="K10:K13"/>
    <mergeCell ref="D2:Q2"/>
    <mergeCell ref="D4:Q4"/>
    <mergeCell ref="G5:G9"/>
    <mergeCell ref="H5:P5"/>
    <mergeCell ref="H6:H9"/>
    <mergeCell ref="I6:I9"/>
    <mergeCell ref="J6:J9"/>
    <mergeCell ref="K6:K9"/>
    <mergeCell ref="L6:L9"/>
    <mergeCell ref="M6:M9"/>
    <mergeCell ref="N6:N9"/>
    <mergeCell ref="O6:O9"/>
    <mergeCell ref="P6:P9"/>
  </mergeCells>
  <pageMargins left="0" right="0" top="0.74803149606299213" bottom="0" header="0.31496062992125984" footer="0.31496062992125984"/>
  <pageSetup paperSize="9" scale="61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25"/>
  <sheetViews>
    <sheetView zoomScaleNormal="100" workbookViewId="0">
      <selection activeCell="E16" sqref="E16"/>
    </sheetView>
  </sheetViews>
  <sheetFormatPr defaultRowHeight="15" x14ac:dyDescent="0.25"/>
  <cols>
    <col min="1" max="1" width="13.42578125" customWidth="1"/>
    <col min="2" max="2" width="25.5703125" customWidth="1"/>
    <col min="3" max="3" width="12" customWidth="1"/>
    <col min="4" max="4" width="12.140625" customWidth="1"/>
    <col min="5" max="5" width="12" customWidth="1"/>
    <col min="6" max="6" width="13.7109375" customWidth="1"/>
    <col min="7" max="7" width="12.85546875" customWidth="1"/>
    <col min="8" max="8" width="12.140625" customWidth="1"/>
    <col min="9" max="9" width="13.42578125" customWidth="1"/>
    <col min="10" max="10" width="11" customWidth="1"/>
    <col min="11" max="11" width="12.7109375" customWidth="1"/>
    <col min="12" max="12" width="10.7109375" customWidth="1"/>
    <col min="13" max="13" width="11.28515625" customWidth="1"/>
    <col min="14" max="14" width="21.7109375" customWidth="1"/>
    <col min="29" max="29" width="9.140625" customWidth="1"/>
  </cols>
  <sheetData>
    <row r="4" spans="1:29" ht="18.75" x14ac:dyDescent="0.3">
      <c r="A4" s="200" t="s">
        <v>38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</row>
    <row r="5" spans="1:29" ht="15.75" thickBot="1" x14ac:dyDescent="0.3"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</row>
    <row r="6" spans="1:29" s="2" customFormat="1" ht="18" customHeight="1" x14ac:dyDescent="0.2">
      <c r="A6" s="3" t="s">
        <v>0</v>
      </c>
      <c r="B6" s="4" t="s">
        <v>19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5" t="s">
        <v>5</v>
      </c>
      <c r="J6" s="3" t="s">
        <v>5</v>
      </c>
      <c r="K6" s="6" t="s">
        <v>5</v>
      </c>
      <c r="L6" s="3" t="s">
        <v>5</v>
      </c>
      <c r="M6" s="3" t="s">
        <v>5</v>
      </c>
      <c r="N6" s="7" t="s">
        <v>17</v>
      </c>
    </row>
    <row r="7" spans="1:29" s="2" customFormat="1" ht="15" customHeight="1" x14ac:dyDescent="0.2">
      <c r="A7" s="8" t="s">
        <v>1</v>
      </c>
      <c r="B7" s="9" t="s">
        <v>27</v>
      </c>
      <c r="C7" s="8" t="s">
        <v>6</v>
      </c>
      <c r="D7" s="8" t="s">
        <v>6</v>
      </c>
      <c r="E7" s="8" t="s">
        <v>6</v>
      </c>
      <c r="F7" s="8" t="s">
        <v>6</v>
      </c>
      <c r="G7" s="8" t="s">
        <v>6</v>
      </c>
      <c r="H7" s="8" t="s">
        <v>6</v>
      </c>
      <c r="I7" s="10" t="s">
        <v>6</v>
      </c>
      <c r="J7" s="8" t="s">
        <v>6</v>
      </c>
      <c r="K7" s="11" t="s">
        <v>6</v>
      </c>
      <c r="L7" s="8" t="s">
        <v>6</v>
      </c>
      <c r="M7" s="8" t="s">
        <v>6</v>
      </c>
      <c r="N7" s="8" t="s">
        <v>20</v>
      </c>
    </row>
    <row r="8" spans="1:29" s="2" customFormat="1" ht="15" customHeight="1" x14ac:dyDescent="0.2">
      <c r="A8" s="8" t="s">
        <v>2</v>
      </c>
      <c r="B8" s="9" t="s">
        <v>28</v>
      </c>
      <c r="C8" s="12"/>
      <c r="D8" s="12"/>
      <c r="E8" s="12"/>
      <c r="F8" s="12"/>
      <c r="G8" s="12"/>
      <c r="H8" s="12"/>
      <c r="I8" s="13"/>
      <c r="J8" s="12"/>
      <c r="K8" s="14"/>
      <c r="L8" s="12"/>
      <c r="M8" s="12"/>
      <c r="N8" s="8" t="s">
        <v>21</v>
      </c>
    </row>
    <row r="9" spans="1:29" s="2" customFormat="1" ht="15.75" customHeight="1" thickBot="1" x14ac:dyDescent="0.25">
      <c r="A9" s="8"/>
      <c r="B9" s="16" t="s">
        <v>23</v>
      </c>
      <c r="C9" s="15" t="s">
        <v>7</v>
      </c>
      <c r="D9" s="15" t="s">
        <v>8</v>
      </c>
      <c r="E9" s="15" t="s">
        <v>9</v>
      </c>
      <c r="F9" s="15" t="s">
        <v>10</v>
      </c>
      <c r="G9" s="15" t="s">
        <v>11</v>
      </c>
      <c r="H9" s="15" t="s">
        <v>12</v>
      </c>
      <c r="I9" s="17" t="s">
        <v>13</v>
      </c>
      <c r="J9" s="15" t="s">
        <v>14</v>
      </c>
      <c r="K9" s="18" t="s">
        <v>15</v>
      </c>
      <c r="L9" s="15" t="s">
        <v>16</v>
      </c>
      <c r="M9" s="15" t="s">
        <v>37</v>
      </c>
      <c r="N9" s="15" t="s">
        <v>18</v>
      </c>
    </row>
    <row r="10" spans="1:29" s="1" customFormat="1" ht="39" thickBot="1" x14ac:dyDescent="0.3">
      <c r="A10" s="19" t="s">
        <v>22</v>
      </c>
      <c r="B10" s="37" t="s">
        <v>34</v>
      </c>
      <c r="C10" s="38">
        <v>1.0082</v>
      </c>
      <c r="D10" s="37">
        <v>1.0082</v>
      </c>
      <c r="E10" s="38">
        <v>1.0082</v>
      </c>
      <c r="F10" s="37">
        <v>1.0082</v>
      </c>
      <c r="G10" s="38">
        <v>1.0082</v>
      </c>
      <c r="H10" s="37">
        <v>1.0082</v>
      </c>
      <c r="I10" s="38">
        <v>1.0082</v>
      </c>
      <c r="J10" s="38">
        <v>1.0073000000000001</v>
      </c>
      <c r="K10" s="38">
        <v>1.0073000000000001</v>
      </c>
      <c r="L10" s="37">
        <v>1.0073000000000001</v>
      </c>
      <c r="M10" s="3">
        <v>1.0073000000000001</v>
      </c>
      <c r="N10" s="39">
        <v>145066.9</v>
      </c>
    </row>
    <row r="11" spans="1:29" x14ac:dyDescent="0.25">
      <c r="A11" s="8"/>
      <c r="B11" s="4" t="s">
        <v>19</v>
      </c>
      <c r="C11" s="3" t="s">
        <v>5</v>
      </c>
      <c r="D11" s="3" t="s">
        <v>5</v>
      </c>
      <c r="E11" s="3" t="s">
        <v>5</v>
      </c>
      <c r="F11" s="3" t="s">
        <v>5</v>
      </c>
      <c r="G11" s="3" t="s">
        <v>5</v>
      </c>
      <c r="H11" s="3" t="s">
        <v>5</v>
      </c>
      <c r="I11" s="5" t="s">
        <v>5</v>
      </c>
      <c r="J11" s="3" t="s">
        <v>5</v>
      </c>
      <c r="K11" s="6" t="s">
        <v>5</v>
      </c>
      <c r="L11" s="5" t="s">
        <v>5</v>
      </c>
      <c r="M11" s="5" t="s">
        <v>5</v>
      </c>
      <c r="N11" s="7" t="s">
        <v>25</v>
      </c>
    </row>
    <row r="12" spans="1:29" x14ac:dyDescent="0.25">
      <c r="A12" s="8"/>
      <c r="B12" s="9" t="s">
        <v>24</v>
      </c>
      <c r="C12" s="8" t="s">
        <v>6</v>
      </c>
      <c r="D12" s="8" t="s">
        <v>6</v>
      </c>
      <c r="E12" s="8" t="s">
        <v>6</v>
      </c>
      <c r="F12" s="8" t="s">
        <v>6</v>
      </c>
      <c r="G12" s="8" t="s">
        <v>6</v>
      </c>
      <c r="H12" s="8" t="s">
        <v>6</v>
      </c>
      <c r="I12" s="10" t="s">
        <v>6</v>
      </c>
      <c r="J12" s="8" t="s">
        <v>6</v>
      </c>
      <c r="K12" s="11" t="s">
        <v>6</v>
      </c>
      <c r="L12" s="10" t="s">
        <v>6</v>
      </c>
      <c r="M12" s="10" t="s">
        <v>6</v>
      </c>
      <c r="N12" s="8" t="s">
        <v>26</v>
      </c>
    </row>
    <row r="13" spans="1:29" x14ac:dyDescent="0.25">
      <c r="A13" s="8"/>
      <c r="B13" s="9" t="s">
        <v>3</v>
      </c>
      <c r="C13" s="12"/>
      <c r="D13" s="12"/>
      <c r="E13" s="12"/>
      <c r="F13" s="12"/>
      <c r="G13" s="12"/>
      <c r="H13" s="12"/>
      <c r="I13" s="13"/>
      <c r="J13" s="12"/>
      <c r="K13" s="14"/>
      <c r="L13" s="13"/>
      <c r="M13" s="13"/>
      <c r="N13" s="8" t="s">
        <v>21</v>
      </c>
    </row>
    <row r="14" spans="1:29" ht="15.75" thickBot="1" x14ac:dyDescent="0.3">
      <c r="A14" s="8"/>
      <c r="B14" s="16" t="s">
        <v>4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5" t="s">
        <v>12</v>
      </c>
      <c r="I14" s="17" t="s">
        <v>13</v>
      </c>
      <c r="J14" s="15" t="s">
        <v>14</v>
      </c>
      <c r="K14" s="18" t="s">
        <v>15</v>
      </c>
      <c r="L14" s="17" t="s">
        <v>16</v>
      </c>
      <c r="M14" s="17" t="s">
        <v>37</v>
      </c>
      <c r="N14" s="15" t="s">
        <v>18</v>
      </c>
      <c r="R14">
        <v>133078</v>
      </c>
      <c r="S14">
        <v>1.0082</v>
      </c>
      <c r="T14">
        <v>1.0082</v>
      </c>
      <c r="U14">
        <v>1.0082</v>
      </c>
      <c r="V14">
        <v>1.0082</v>
      </c>
      <c r="W14">
        <v>1.0082</v>
      </c>
      <c r="X14">
        <v>1.0082</v>
      </c>
      <c r="Y14">
        <v>1.0082</v>
      </c>
      <c r="Z14">
        <v>1.0073000000000001</v>
      </c>
      <c r="AA14">
        <v>1.0073000000000001</v>
      </c>
      <c r="AB14">
        <v>1.0073000000000001</v>
      </c>
      <c r="AC14">
        <f>R14*S14*T14*U14*V14*W14*X14*Y14*Z14*AA14*AB14</f>
        <v>144015.62678771638</v>
      </c>
    </row>
    <row r="15" spans="1:29" x14ac:dyDescent="0.25">
      <c r="A15" s="8"/>
      <c r="B15" s="9"/>
      <c r="C15" s="3"/>
      <c r="D15" s="9"/>
      <c r="E15" s="3"/>
      <c r="F15" s="9"/>
      <c r="G15" s="3"/>
      <c r="H15" s="9"/>
      <c r="I15" s="3"/>
      <c r="J15" s="9"/>
      <c r="K15" s="3"/>
      <c r="L15" s="9"/>
      <c r="M15" s="8"/>
      <c r="N15" s="3"/>
    </row>
    <row r="16" spans="1:29" ht="15.75" thickBot="1" x14ac:dyDescent="0.3">
      <c r="A16" s="20"/>
      <c r="B16" s="9" t="s">
        <v>33</v>
      </c>
      <c r="C16" s="15">
        <v>1.0049999999999999</v>
      </c>
      <c r="D16" s="9">
        <v>1.0049999999999999</v>
      </c>
      <c r="E16" s="15">
        <v>1.0049999999999999</v>
      </c>
      <c r="F16" s="9">
        <v>1.0049999999999999</v>
      </c>
      <c r="G16" s="15">
        <v>1.0049999999999999</v>
      </c>
      <c r="H16" s="9">
        <v>1.0049999999999999</v>
      </c>
      <c r="I16" s="15">
        <v>1.0049999999999999</v>
      </c>
      <c r="J16" s="9">
        <v>1.0048999999999999</v>
      </c>
      <c r="K16" s="15">
        <v>1.0048999999999999</v>
      </c>
      <c r="L16" s="9">
        <v>1.0048999999999999</v>
      </c>
      <c r="M16" s="8">
        <v>1.0048999999999999</v>
      </c>
      <c r="N16" s="36">
        <v>131858.6</v>
      </c>
    </row>
    <row r="17" spans="1:29" x14ac:dyDescent="0.25">
      <c r="A17" s="33" t="s">
        <v>29</v>
      </c>
      <c r="B17" s="21"/>
      <c r="C17" s="21"/>
      <c r="D17" s="21"/>
      <c r="E17" s="21"/>
      <c r="F17" s="25"/>
      <c r="G17" s="21"/>
      <c r="H17" s="26"/>
      <c r="I17" s="21"/>
      <c r="J17" s="26"/>
      <c r="K17" s="21"/>
      <c r="L17" s="26"/>
      <c r="M17" s="21"/>
      <c r="N17" s="21"/>
      <c r="R17">
        <v>124869</v>
      </c>
      <c r="S17">
        <v>1.0049999999999999</v>
      </c>
      <c r="T17">
        <v>1.0049999999999999</v>
      </c>
      <c r="U17">
        <v>1.0049999999999999</v>
      </c>
      <c r="V17">
        <v>1.0049999999999999</v>
      </c>
      <c r="W17">
        <v>1.0049999999999999</v>
      </c>
      <c r="X17">
        <v>1.0049999999999999</v>
      </c>
      <c r="Y17">
        <v>1.0049999999999999</v>
      </c>
      <c r="Z17">
        <v>1.0048999999999999</v>
      </c>
      <c r="AA17">
        <v>1.0048999999999999</v>
      </c>
      <c r="AB17">
        <v>1.0048999999999999</v>
      </c>
      <c r="AC17">
        <f>R17*S17*T17*U17*V17*W17*X17*Y17*Z17*AA17*AB17</f>
        <v>131215.64050380129</v>
      </c>
    </row>
    <row r="18" spans="1:29" x14ac:dyDescent="0.25">
      <c r="A18" s="34" t="s">
        <v>30</v>
      </c>
      <c r="B18" s="22"/>
      <c r="C18" s="22"/>
      <c r="D18" s="22"/>
      <c r="E18" s="22"/>
      <c r="F18" s="27"/>
      <c r="G18" s="22"/>
      <c r="H18" s="28"/>
      <c r="I18" s="22"/>
      <c r="J18" s="28"/>
      <c r="K18" s="22"/>
      <c r="L18" s="28"/>
      <c r="M18" s="22"/>
      <c r="N18" s="22"/>
    </row>
    <row r="19" spans="1:29" x14ac:dyDescent="0.25">
      <c r="A19" s="34" t="s">
        <v>31</v>
      </c>
      <c r="B19" s="24">
        <v>257947</v>
      </c>
      <c r="C19" s="22"/>
      <c r="D19" s="22"/>
      <c r="E19" s="22"/>
      <c r="F19" s="27"/>
      <c r="G19" s="22"/>
      <c r="H19" s="28"/>
      <c r="I19" s="22"/>
      <c r="J19" s="28"/>
      <c r="K19" s="22"/>
      <c r="L19" s="28"/>
      <c r="M19" s="22"/>
      <c r="N19" s="24">
        <v>276925.5</v>
      </c>
    </row>
    <row r="20" spans="1:29" ht="15.75" thickBot="1" x14ac:dyDescent="0.3">
      <c r="A20" s="35" t="s">
        <v>32</v>
      </c>
      <c r="B20" s="23"/>
      <c r="C20" s="23"/>
      <c r="D20" s="23"/>
      <c r="E20" s="23"/>
      <c r="F20" s="29"/>
      <c r="G20" s="23"/>
      <c r="H20" s="30"/>
      <c r="I20" s="23"/>
      <c r="J20" s="30"/>
      <c r="K20" s="23"/>
      <c r="L20" s="30"/>
      <c r="M20" s="23"/>
      <c r="N20" s="23"/>
    </row>
    <row r="21" spans="1:29" x14ac:dyDescent="0.25">
      <c r="R21">
        <v>144015.6</v>
      </c>
    </row>
    <row r="22" spans="1:29" x14ac:dyDescent="0.25">
      <c r="R22">
        <v>131215.6</v>
      </c>
    </row>
    <row r="23" spans="1:29" x14ac:dyDescent="0.25">
      <c r="D23" s="31"/>
      <c r="R23">
        <f>SUM(R21:R22)</f>
        <v>275231.2</v>
      </c>
    </row>
    <row r="24" spans="1:29" ht="18.75" x14ac:dyDescent="0.3">
      <c r="C24" s="41" t="s">
        <v>35</v>
      </c>
      <c r="D24" s="41"/>
      <c r="E24" s="40"/>
      <c r="F24" s="40" t="s">
        <v>36</v>
      </c>
      <c r="G24" s="40"/>
      <c r="H24" s="40"/>
    </row>
    <row r="25" spans="1:29" x14ac:dyDescent="0.25">
      <c r="D25" s="32"/>
    </row>
  </sheetData>
  <mergeCells count="2">
    <mergeCell ref="A4:N4"/>
    <mergeCell ref="C5:M5"/>
  </mergeCells>
  <pageMargins left="0" right="0" top="0.74803149606299213" bottom="0" header="0.31496062992125984" footer="0.31496062992125984"/>
  <pageSetup paperSize="9" scale="77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Расчет Рафиева 88</vt:lpstr>
      <vt:lpstr>Расчет Куприянова,3</vt:lpstr>
      <vt:lpstr>Расчет Правды, 14)</vt:lpstr>
      <vt:lpstr>Расчет Р.Слобода,7</vt:lpstr>
      <vt:lpstr>Лист1 (3)</vt:lpstr>
      <vt:lpstr>Лист1 (2)</vt:lpstr>
      <vt:lpstr>Лист2</vt:lpstr>
      <vt:lpstr>Лист3</vt:lpstr>
      <vt:lpstr>'Расчет Куприянова,3'!Область_печати</vt:lpstr>
      <vt:lpstr>'Расчет Правды, 14)'!Область_печати</vt:lpstr>
      <vt:lpstr>'Расчет Р.Слобода,7'!Область_печати</vt:lpstr>
      <vt:lpstr>'Расчет Рафиева 88'!Область_печати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Моск.Инженер абон.2</dc:creator>
  <cp:lastModifiedBy>Абонентский отдел 3</cp:lastModifiedBy>
  <cp:lastPrinted>2026-05-05T06:50:52Z</cp:lastPrinted>
  <dcterms:created xsi:type="dcterms:W3CDTF">2024-02-07T08:26:37Z</dcterms:created>
  <dcterms:modified xsi:type="dcterms:W3CDTF">2026-05-05T06:59:37Z</dcterms:modified>
</cp:coreProperties>
</file>